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080" windowWidth="24240" windowHeight="9750" tabRatio="650" firstSheet="2" activeTab="3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5" sheetId="19" r:id="rId19"/>
  </sheets>
  <externalReferences>
    <externalReference r:id="rId20"/>
  </externalReferenc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19" l="1"/>
  <c r="C18" i="19"/>
  <c r="C17" i="19"/>
  <c r="C14" i="19"/>
  <c r="C13" i="19"/>
  <c r="C12" i="19"/>
  <c r="C11" i="19"/>
  <c r="C10" i="19"/>
  <c r="C9" i="19"/>
  <c r="C8" i="19"/>
  <c r="C7" i="19"/>
  <c r="C6" i="19"/>
  <c r="C5" i="19"/>
  <c r="C4" i="19"/>
  <c r="C3" i="19"/>
  <c r="C3" i="18"/>
  <c r="C4" i="18"/>
  <c r="C5" i="18"/>
  <c r="C6" i="18"/>
  <c r="C7" i="18"/>
  <c r="C8" i="18"/>
  <c r="C9" i="18"/>
  <c r="C10" i="18"/>
  <c r="C11" i="18"/>
  <c r="C12" i="18"/>
  <c r="C13" i="18"/>
  <c r="C14" i="18"/>
  <c r="C19" i="18"/>
  <c r="C18" i="18"/>
  <c r="C17" i="18"/>
  <c r="C19" i="17"/>
  <c r="C18" i="17"/>
  <c r="C17" i="17"/>
  <c r="C14" i="17"/>
  <c r="C13" i="17"/>
  <c r="C12" i="17"/>
  <c r="C11" i="17"/>
  <c r="C10" i="17"/>
  <c r="C9" i="17"/>
  <c r="C8" i="17"/>
  <c r="C7" i="17"/>
  <c r="C6" i="17"/>
  <c r="C5" i="17"/>
  <c r="C4" i="17"/>
  <c r="C3" i="17"/>
  <c r="C14" i="16"/>
  <c r="C13" i="16"/>
  <c r="C12" i="16"/>
  <c r="C11" i="16"/>
  <c r="C10" i="16"/>
  <c r="C9" i="16"/>
  <c r="C8" i="16"/>
  <c r="C7" i="16"/>
  <c r="C6" i="16"/>
  <c r="C5" i="16"/>
  <c r="C4" i="16"/>
  <c r="C3" i="16"/>
  <c r="C19" i="16"/>
  <c r="C18" i="16"/>
  <c r="C17" i="16"/>
  <c r="C3" i="15"/>
  <c r="C4" i="15"/>
  <c r="C5" i="15"/>
  <c r="C6" i="15"/>
  <c r="C7" i="15"/>
  <c r="C8" i="15"/>
  <c r="C9" i="15"/>
  <c r="C10" i="15"/>
  <c r="C11" i="15"/>
  <c r="C12" i="15"/>
  <c r="C13" i="15"/>
  <c r="C14" i="15"/>
  <c r="C17" i="15"/>
  <c r="C18" i="15"/>
  <c r="C19" i="15"/>
  <c r="C19" i="14"/>
  <c r="C18" i="14"/>
  <c r="C17" i="14"/>
  <c r="C14" i="14"/>
  <c r="C13" i="14"/>
  <c r="C12" i="14"/>
  <c r="C11" i="14"/>
  <c r="C10" i="14"/>
  <c r="C9" i="14"/>
  <c r="C8" i="14"/>
  <c r="C7" i="14"/>
  <c r="C6" i="14"/>
  <c r="C5" i="14"/>
  <c r="C4" i="14"/>
  <c r="C3" i="14"/>
  <c r="E4" i="14" l="1"/>
  <c r="E18" i="13" l="1"/>
  <c r="E19" i="13" l="1"/>
  <c r="E17" i="13"/>
  <c r="C18" i="13" l="1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E4" i="15" l="1"/>
  <c r="E5" i="15"/>
  <c r="E6" i="15"/>
  <c r="E7" i="15"/>
  <c r="E8" i="15"/>
  <c r="E9" i="15"/>
  <c r="E10" i="15"/>
  <c r="E11" i="15"/>
  <c r="E12" i="15"/>
  <c r="E13" i="15"/>
  <c r="E14" i="15"/>
  <c r="E3" i="15"/>
  <c r="E4" i="17" l="1"/>
  <c r="E5" i="17"/>
  <c r="E6" i="17"/>
  <c r="E7" i="17"/>
  <c r="E8" i="17"/>
  <c r="E9" i="17"/>
  <c r="E10" i="17"/>
  <c r="E11" i="17"/>
  <c r="E12" i="17"/>
  <c r="E13" i="17"/>
  <c r="E14" i="17"/>
  <c r="E3" i="17"/>
  <c r="E18" i="16"/>
  <c r="E18" i="18" s="1"/>
  <c r="E19" i="16"/>
  <c r="E19" i="18" s="1"/>
  <c r="E17" i="16"/>
  <c r="E17" i="18" s="1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E18" i="14"/>
  <c r="E18" i="17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G18" i="19" s="1"/>
  <c r="F18" i="19" s="1"/>
  <c r="E19" i="19"/>
  <c r="G19" i="19" s="1"/>
  <c r="F19" i="19" s="1"/>
  <c r="E17" i="19"/>
  <c r="G17" i="19" s="1"/>
  <c r="F17" i="19" s="1"/>
  <c r="E12" i="19"/>
  <c r="E8" i="19"/>
  <c r="E4" i="19"/>
  <c r="E3" i="19"/>
  <c r="E11" i="19"/>
  <c r="E14" i="19"/>
  <c r="E10" i="19"/>
  <c r="E6" i="19"/>
  <c r="E7" i="19"/>
  <c r="E13" i="19"/>
  <c r="E9" i="19"/>
  <c r="E5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<sst xmlns="http://schemas.openxmlformats.org/spreadsheetml/2006/main" count="685" uniqueCount="241">
  <si>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</si>
  <si>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</si>
  <si>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</si>
  <si>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</si>
  <si>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</si>
  <si>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</si>
  <si>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</si>
  <si>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</si>
  <si>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</si>
  <si>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</si>
  <si>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</si>
  <si>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</si>
  <si>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t>ա. Գրավոր դիմումներ,</t>
  </si>
  <si>
    <t xml:space="preserve">Գրություններ, որից՝ 33-օրենսդրական ակտի նախագիծ      </t>
  </si>
  <si>
    <t>Գրություններ, որից՝ 43 -օրենսդրական ակտի նախագիծ</t>
  </si>
  <si>
    <t>ա. Գրավոր դիմումներ (այցի արդյունքում ձևավորված)</t>
  </si>
  <si>
    <t>ՀՀ վարչապետի աշխատակազմից ստացված փաստաթղթեր, որից՝ - 8 վարչապետի հանձնարարականներ</t>
  </si>
  <si>
    <t>ՀՀ վարչապետի աշխատակազմից ստացված փաստաթղթեր, որից՝ 5 վարչապետի հանձնարարական</t>
  </si>
  <si>
    <t>ա. Գրավոր դիմումներ  (այցի արդյունքում ձևավորված)</t>
  </si>
  <si>
    <t xml:space="preserve">ա. Գրավոր դիմումներ  </t>
  </si>
  <si>
    <t>ա. Գրավոր դիմումներ(այցի արդյունքում ձևավորված)</t>
  </si>
  <si>
    <t>ՀՀ վարչապետի աշխատակազմից ստացված փաստաթղթեր, որից՝ 3 վարչապետի հանձնարարական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</si>
  <si>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</si>
  <si>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</si>
  <si>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</si>
  <si>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</si>
  <si>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</si>
  <si>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</si>
  <si>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</si>
  <si>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</si>
  <si>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</si>
  <si>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</si>
  <si>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</si>
  <si>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</si>
  <si>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</si>
  <si>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</si>
  <si>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</si>
  <si>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</si>
  <si>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</si>
  <si>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</si>
  <si>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</si>
  <si>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</si>
  <si>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</si>
  <si>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</si>
  <si>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</si>
  <si>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</si>
  <si>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</si>
  <si>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</si>
  <si>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</si>
  <si>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</si>
  <si>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</si>
  <si>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</si>
  <si>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</si>
  <si>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</si>
  <si>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</si>
  <si>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</si>
  <si>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</si>
  <si>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</si>
  <si>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</si>
  <si>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</si>
  <si>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Մտից և ներքին փաստաթղթերի ընդհանուր քանակ,  որից ներքին՝  1468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</si>
  <si>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</si>
  <si>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</si>
  <si>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</si>
  <si>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</si>
  <si>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</si>
  <si>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</si>
  <si>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</si>
  <si>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</si>
  <si>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</si>
  <si>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</si>
  <si>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</si>
  <si>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</si>
  <si>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</si>
  <si>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</si>
  <si>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</si>
  <si>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</si>
  <si>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</si>
  <si>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</si>
  <si>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</si>
  <si>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</si>
  <si>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</si>
  <si>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</si>
  <si>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</si>
  <si>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</si>
  <si>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</si>
  <si>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</si>
  <si>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</si>
  <si>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</si>
  <si>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</si>
  <si>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</si>
  <si>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</si>
  <si>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</si>
  <si>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</si>
  <si>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</si>
  <si>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</si>
  <si>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</si>
  <si>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</si>
  <si>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</si>
  <si>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</si>
  <si>
    <t>Մտից փաստաթղթերի ընդհանուր քանակ, որից ներքին՝ 1579</t>
  </si>
  <si>
    <t xml:space="preserve">Ամրագրված ժամկետներ, որից՝ -394 հսկողական փաստաթղթեր </t>
  </si>
  <si>
    <t>ՀՀ վարչապետի աշխատակազմից ստացված փաստաթղթեր, որից՝ 10 վարչապետի հանձնարարական</t>
  </si>
  <si>
    <t xml:space="preserve">Գրություններ,  որից՝ 36-օրենսդրական  ակտի նախագիծ </t>
  </si>
  <si>
    <t xml:space="preserve">Պաշտոնական գրություններ,  որից՝ - 54 օրենսդրական  ակտի նախագիծ </t>
  </si>
  <si>
    <t>Մտից փաստաթղթերի ընդհանուր քանակ, որից ներքին՝  1696</t>
  </si>
  <si>
    <t>Գրություններ, որից՝  35-օրենսդրական ակտի նախագիծ</t>
  </si>
  <si>
    <t xml:space="preserve">Ամրագրված ժամկետներ, որից՝ - 437 հսկողական փաստաթղթեր </t>
  </si>
  <si>
    <t>Պաշտոնական գրություններ, որից՝ - 50 օրենսդրական ակտի նախագիծ</t>
  </si>
  <si>
    <t>Մտից փաստաթղթերի ընդհանուր քանակ, որից ներքին՝  5129</t>
  </si>
  <si>
    <t>Գրություններ, որից՝ 128-օրենսդրական ակտի նախագիծ</t>
  </si>
  <si>
    <t xml:space="preserve">Ամրագրված ժամկետներ, որից՝ - 1227 հսկողական փաստաթղթեր </t>
  </si>
  <si>
    <t>ՀՀ վարչապետի աշխատակազմից ստացված փաստաթղթեր, որից՝ 20 վարչապետի հանձնարարական</t>
  </si>
  <si>
    <t xml:space="preserve">Պաշտոնական գրություններ, որից՝ 160 օրենսդրական  ակտի նախագիծ </t>
  </si>
  <si>
    <t>Մտից փաստաթղթերի ընդհանուր քանակ, որից ներքին՝ 1725</t>
  </si>
  <si>
    <t xml:space="preserve">Ամրագրված ժամկետներ, որից՝ - 383 հսկողական փաստաթղթեր </t>
  </si>
  <si>
    <t>Պաշտոնական գրություններ, որից՝ - 77 օրենսդրական ակտի նախագիծ</t>
  </si>
  <si>
    <t xml:space="preserve">Ամրագրված ժամկետներ, որից՝ -383 հսկողական փաստաթղթեր </t>
  </si>
  <si>
    <t xml:space="preserve">Պաշտոնական գրություններ, որից՝  77 իրավական նախագիծ    </t>
  </si>
  <si>
    <t xml:space="preserve">Ամրագրված ժամկետներ, որից՝ - 1610 հսկողական փաստաթղթեր </t>
  </si>
  <si>
    <t xml:space="preserve">Պաշտոնական գրություններ, որից՝ 237 օրենսդրական  ակտի նախագիծ </t>
  </si>
  <si>
    <t xml:space="preserve">Ամրագրված ժամկետներ, որից՝ - 2739 հսկողական փաստաթղթեր </t>
  </si>
  <si>
    <t>Գրություններ, որից՝ 56 օրենսդրական ակտի նախագիծ</t>
  </si>
  <si>
    <t>Մտից փաստաթղթերի ընդհանուր քանակ, որից ներքին՝1779</t>
  </si>
  <si>
    <t>Պաշտոնական գրություններ, որից՝ - 70  օրենսդրական ակտի նախագիծ</t>
  </si>
  <si>
    <t>ՀՀ վարչապետի աշխատակազմից ստացված փաստաթղթեր, որից՝  վարչապետի հանձնարարական 13</t>
  </si>
  <si>
    <t xml:space="preserve">Ամրագրված ժամկետներ, որից՝ 371    հսկողական փաստաթղթեր </t>
  </si>
  <si>
    <t>Մտից փաստաթղթերի ընդհանուր քանակ, որից ներքին՝   2203</t>
  </si>
  <si>
    <t>ՀՀ վարչապետի աշխատակազմից ստացված փաստաթղթեր, որից՝  վարչապետի հանձնարարական 10</t>
  </si>
  <si>
    <t xml:space="preserve">Ամրագրված ժամկետներ, որից՝ - 483 հսկողական փաստաթղթեր </t>
  </si>
  <si>
    <t>Գրություններ, որից՝  39-օրենսդրական ակտի նախագիծ</t>
  </si>
  <si>
    <t>Պաշտոնական գրություններ, որից՝ 82-օրենսդրական ակտի նախագիծ</t>
  </si>
  <si>
    <t>Մտից փաստաթղթերի ընդհանուր քանակ, որից ներքին՝ 10836</t>
  </si>
  <si>
    <t>Գրություններ, որից՝138-օրենսդրական ակտի նախագիծ</t>
  </si>
  <si>
    <t>Գրություններ, որից՝ 266  օրենսդրական ակտի նախագիծ</t>
  </si>
  <si>
    <t>Գրություններ, որից՝ 514- օրենսդրական ակտի նախագիծ</t>
  </si>
  <si>
    <t>Մտից փաստաթղթերի ընդհանուր քանակ, որից ներքին՝ 21046</t>
  </si>
  <si>
    <t xml:space="preserve">Ամրագրված ժամկետներ, որից՝ - 5203  հսկողական փաստաթղթեր </t>
  </si>
  <si>
    <t>ՀՀ վարչապետի աշխատակազմից ստացված փաստաթղթեր, որից՝  28 վարչապետի հանձնարարական</t>
  </si>
  <si>
    <t>ՀՀ վարչապետի աշխատակազմից ստացված փաստաթղթեր, որից՝ 48 վարչապետի հանձնարարական</t>
  </si>
  <si>
    <t>ՀՀ վարչապետի աշխատակազմից ստացված փաստաթղթեր, որից՝  77 վարչապետի հանձնարարական</t>
  </si>
  <si>
    <t>Պաշտոնական գրություններ, որից՝ 811 օրենսդրական ակտի նախագիծ</t>
  </si>
  <si>
    <r>
      <t xml:space="preserve">2025Թ.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</si>
  <si>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</si>
  <si>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Ամրագրված ժամկետներ, որից՝ - 0 հսկողական փաստաթղթեր </t>
  </si>
  <si>
    <r>
      <t xml:space="preserve">2025Թ.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</si>
  <si>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</si>
  <si>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 որից ներքին՝ 0</t>
  </si>
  <si>
    <r>
      <t xml:space="preserve">2024Թ.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</si>
  <si>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</si>
  <si>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</si>
  <si>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</si>
  <si>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</si>
  <si>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</si>
  <si>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219  իրավական նախագիծ    </t>
  </si>
  <si>
    <t>ՀՀ վարչապետի աշխատակազմից ստացված փաստաթղթեր, որից՝ 0 վարչապետի հանձնարարական</t>
  </si>
  <si>
    <t>Գրություններ, որից՝  0-օրենսդրական ակտի նախագիծ</t>
  </si>
  <si>
    <t xml:space="preserve">Պաշտոնական գրություններ, որից՝ 0  իրավական նախագիծ    </t>
  </si>
  <si>
    <t>ՀՀ վարչապետի աշխատակազմից ստացված փաստաթղթեր, որից՝ - 10 վարչապետի հանձնարարականներ</t>
  </si>
  <si>
    <t>Գրություններ, որից՝ 0 -օրենսդրական ակտի նախագիծ</t>
  </si>
  <si>
    <t>Մտից փաստաթղթերի ընդհանուր քանակ, որից ներքին 0</t>
  </si>
  <si>
    <t xml:space="preserve">Ամրագրված ժամկետներ, որից՝ -0 հսկողական փաստաթղթեր </t>
  </si>
  <si>
    <t>ՀՀ վարչապետի աշխատակազմից ստացված փաստաթղթեր, որից՝ 0վարչապետի հանձնարարական</t>
  </si>
  <si>
    <r>
      <t xml:space="preserve">2025Թ.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</si>
  <si>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</si>
  <si>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</si>
  <si>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</si>
  <si>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Պաշտոնական գրություններ, որից՝   - 0 օրենսդրական  ակտի նախագիծ </t>
  </si>
  <si>
    <r>
      <t xml:space="preserve">2025Թ.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</si>
  <si>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 որից՝ 0 -օրենսդրական ակտի նախագիծ</t>
  </si>
  <si>
    <t>ՀՀ վարչապետի աշխատակազմից ստացված փաստաթղթեր, որից՝   վարչապետի հանձնարարական</t>
  </si>
  <si>
    <r>
      <t xml:space="preserve">2025Թ.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</si>
  <si>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0 -օրենսդրական  ակտի նախագիծ </t>
  </si>
  <si>
    <r>
      <t xml:space="preserve">2025Թ.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</si>
  <si>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օրենսդրական  ակտի նախագիծ </t>
  </si>
  <si>
    <t>ՀՀ վարչապետի աշխատակազմից ստացված փաստաթղթեր, որից՝0 վարչապետի հանձնարարական</t>
  </si>
  <si>
    <t>Գրություններ, որից՝ 0-օրենսդրական ակտի նախագիծ</t>
  </si>
  <si>
    <r>
      <t xml:space="preserve">2025Թ.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</si>
  <si>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</si>
  <si>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</si>
  <si>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Պաշտոնական գրություններ,  որից՝ -  0 օրենսդրական  ակտի նախագիծ </t>
  </si>
  <si>
    <r>
      <t xml:space="preserve">2025Թ.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</si>
  <si>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</si>
  <si>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օրենսդրական ակտի նախագիծ</t>
  </si>
  <si>
    <r>
      <t xml:space="preserve">2025Թ.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</si>
  <si>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0</t>
  </si>
  <si>
    <t xml:space="preserve">Ամրագրված ժամկետներ, որից՝ - 0հսկողական փաստաթղթեր </t>
  </si>
  <si>
    <r>
      <t xml:space="preserve">2025Թ.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</si>
  <si>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</si>
  <si>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</si>
  <si>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2025Թ.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</si>
  <si>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0օրենսդրական ակտի նախագիծ</t>
  </si>
  <si>
    <t xml:space="preserve">Ամրագրված ժամկետներ, որից՝ 0    հսկողական փաստաթղթեր </t>
  </si>
  <si>
    <t>ՀՀ վարչապետի աշխատակազմից ստացված փաստաթղթեր, որից՝  վարչապետի հանձնարարական 0</t>
  </si>
  <si>
    <r>
      <t xml:space="preserve">2025Թ.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</si>
  <si>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0-օրենսդրական ակտի նախագիծ</t>
  </si>
  <si>
    <t>Մտից փաստաթղթերի ընդհանուր քանակ, որից ներքին՝   0</t>
  </si>
  <si>
    <r>
      <t xml:space="preserve">2025Թ.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</si>
  <si>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</si>
  <si>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</si>
  <si>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օրենսդրական ակտի նախագիծ</t>
  </si>
  <si>
    <t>ՀՀ վարչապետի աշխատակազմից ստացված փաստաթղթեր, որից՝ 0  վարչապետի հանձնարարական</t>
  </si>
  <si>
    <t xml:space="preserve">Պաշտոնական գրություններ, որից՝0 իրավական նախագիծ    </t>
  </si>
  <si>
    <r>
      <t xml:space="preserve">2025Թ.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</si>
  <si>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</si>
  <si>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</si>
  <si>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0 իրավական նախագիծ    </t>
  </si>
  <si>
    <r>
      <t xml:space="preserve">2025Թ.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</si>
  <si>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 0 վարչապետի հանձնարարական</t>
  </si>
  <si>
    <r>
      <t xml:space="preserve">2025Թ.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</si>
  <si>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 0 - օրենսդրական ակտի նախագիծ</t>
  </si>
  <si>
    <r>
      <t xml:space="preserve">2025Թ.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</si>
  <si>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</si>
  <si>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2025Թ.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</si>
  <si>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0  օրենսդրական ակտի նախագիծ</t>
  </si>
  <si>
    <r>
      <t xml:space="preserve">2025Թ.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</si>
  <si>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</si>
  <si>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t>Գրություններ, որից՝ 0- օրենսդրական ակտի նախագիծ</t>
  </si>
  <si>
    <t xml:space="preserve">Ամրագրված ժամկետներ, որից՝ -0  հսկողական փաստաթղթեր </t>
  </si>
  <si>
    <t>Պաշտոնական գրություններ, որից՝ 0 օրենսդրական ակտի նախագիծ</t>
  </si>
  <si>
    <r>
      <t xml:space="preserve">2025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</si>
  <si>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</si>
  <si>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29- իրավական ակտի նախագիծ      </t>
  </si>
  <si>
    <t xml:space="preserve">Ամրագրված ժամկետներ, որից՝ - 145  հսկողական փաստաթղթեր </t>
  </si>
  <si>
    <t xml:space="preserve">Պաշտոնական գրություններ, որից՝ - 33 իրավական ակտի նախագիծ    </t>
  </si>
  <si>
    <t>ՀՀ վարչապետի աշխատակազմից ստացված փաստաթղթեր, որից՝ - 2 վարչապետի հանձնարարականներ</t>
  </si>
  <si>
    <t xml:space="preserve">Ամրագրված ժամկետներ, որից՝ - 403 հսկողական փաստաթղթեր </t>
  </si>
  <si>
    <t xml:space="preserve">Գրություններ, որից՝  28 - իրավական ակտի նախագիծ      </t>
  </si>
  <si>
    <t xml:space="preserve">Պաշտոնական գրություններ, որից՝ 65 - իրավական  ակտի նախագիծ   </t>
  </si>
  <si>
    <t>Պաշտոնական գրություններ, որից՝ 53-օրենսդրական  ակտի նախագիծ</t>
  </si>
  <si>
    <t xml:space="preserve">Գրություններ, որից՝ 50-օրենսդրական ակտի նախագիծ      </t>
  </si>
  <si>
    <t xml:space="preserve">Ամրագրված ժամկետներ, որից՝ - 466 հսկողական փաստաթղթեր </t>
  </si>
  <si>
    <t>Մտից և ներքին փաստաթղթերի ընդհանուր քանակ,  որից ներքին՝  1203</t>
  </si>
  <si>
    <t>Մտից և ներքին փաստաթղթերի ընդհանուր քանակ,  որից ներքին՝ 1471</t>
  </si>
  <si>
    <t>ՀՀ վարչապետի աշխատակազմից ստացված փաստաթղթեր, որից՝ 14 վարչապետի հանձնարարական</t>
  </si>
  <si>
    <t>Մտից փաստաթղթերի ընդհանուր քանակ,  որից ներքին՝ 1529</t>
  </si>
  <si>
    <t>ՀՀ վարչապետի աշխատակազմից ստացված փաստաթղթեր, որից՝ - 5 վարչապետի հանձնարարականներ</t>
  </si>
  <si>
    <t xml:space="preserve">Պաշտոնական գրություններ, որից՝  - 64 օրենսդրական  ակտի նախագիծ </t>
  </si>
  <si>
    <t>Մտից փաստաթղթերի ընդհանուր քանակ,  որից ներքին՝ 1551</t>
  </si>
  <si>
    <t>Գրություններ, որից՝ 49 -օրենսդրական ակտի նախագիծ</t>
  </si>
  <si>
    <t xml:space="preserve">Ամրագրված ժամկետներ, որից՝ - 421 հսկողական փաստաթղթեր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</si>
</sst>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344;&#1329;&#1351;&#1358;&#1333;&#1359;&#1358;&#1352;&#1362;&#1337;&#1349;&#1352;&#1362;&#1350;&#1350;&#1333;&#1360;-2024\12-&#1380;&#1381;&#1391;&#1407;&#1381;&#1396;&#1378;&#1381;&#1408;-&#1344;&#1377;&#1405;&#1396;&#1387;&#1391;\HAMEMATAKAN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-01"/>
      <sheetName val="Հ-02"/>
      <sheetName val="Հ-03"/>
      <sheetName val="Հ-04"/>
      <sheetName val="Հ-05"/>
      <sheetName val="Հ-06"/>
      <sheetName val="Հ-07"/>
      <sheetName val="Հ-08"/>
      <sheetName val="Հ-09"/>
      <sheetName val="Հ-10"/>
      <sheetName val="Հ-11"/>
      <sheetName val="Հ-12"/>
      <sheetName val="Հ-1-ին եռ"/>
      <sheetName val="Հ-2-րդ եռ."/>
      <sheetName val="Հ-3-րդ եռ."/>
      <sheetName val="Հ-4-րդ եռ."/>
      <sheetName val="Հ-1-ին կիս."/>
      <sheetName val="Հ-2-րդ կիս."/>
      <sheetName val="2024"/>
    </sheetNames>
    <sheetDataSet>
      <sheetData sheetId="0">
        <row r="3">
          <cell r="C3">
            <v>5082</v>
          </cell>
        </row>
        <row r="4">
          <cell r="C4">
            <v>2265</v>
          </cell>
        </row>
        <row r="5">
          <cell r="C5">
            <v>1385</v>
          </cell>
        </row>
        <row r="6">
          <cell r="C6">
            <v>1432</v>
          </cell>
        </row>
        <row r="7">
          <cell r="C7">
            <v>691</v>
          </cell>
        </row>
        <row r="8">
          <cell r="C8">
            <v>741</v>
          </cell>
        </row>
        <row r="9">
          <cell r="C9">
            <v>955</v>
          </cell>
        </row>
        <row r="10">
          <cell r="C10">
            <v>145</v>
          </cell>
        </row>
        <row r="11">
          <cell r="C11">
            <v>741</v>
          </cell>
        </row>
        <row r="12">
          <cell r="C12">
            <v>214</v>
          </cell>
        </row>
        <row r="13">
          <cell r="C13">
            <v>1385</v>
          </cell>
        </row>
        <row r="14">
          <cell r="C14">
            <v>336</v>
          </cell>
        </row>
      </sheetData>
      <sheetData sheetId="1">
        <row r="3">
          <cell r="C3">
            <v>5856</v>
          </cell>
        </row>
        <row r="4">
          <cell r="C4">
            <v>2569</v>
          </cell>
        </row>
        <row r="5">
          <cell r="C5">
            <v>1815</v>
          </cell>
        </row>
        <row r="6">
          <cell r="C6">
            <v>1472</v>
          </cell>
        </row>
        <row r="7">
          <cell r="C7">
            <v>732</v>
          </cell>
        </row>
        <row r="8">
          <cell r="C8">
            <v>740</v>
          </cell>
        </row>
        <row r="9">
          <cell r="C9">
            <v>1039</v>
          </cell>
        </row>
        <row r="10">
          <cell r="C10">
            <v>163</v>
          </cell>
        </row>
        <row r="11">
          <cell r="C11">
            <v>740</v>
          </cell>
        </row>
        <row r="12">
          <cell r="C12">
            <v>299</v>
          </cell>
        </row>
        <row r="13">
          <cell r="C13">
            <v>1671</v>
          </cell>
        </row>
        <row r="14">
          <cell r="C14">
            <v>275</v>
          </cell>
        </row>
      </sheetData>
      <sheetData sheetId="2">
        <row r="3">
          <cell r="C3">
            <v>6852</v>
          </cell>
        </row>
        <row r="4">
          <cell r="C4">
            <v>2914</v>
          </cell>
        </row>
        <row r="5">
          <cell r="C5">
            <v>2089</v>
          </cell>
        </row>
        <row r="6">
          <cell r="C6">
            <v>1849</v>
          </cell>
        </row>
        <row r="7">
          <cell r="C7">
            <v>743</v>
          </cell>
        </row>
        <row r="8">
          <cell r="C8">
            <v>1106</v>
          </cell>
        </row>
        <row r="9">
          <cell r="C9">
            <v>1223</v>
          </cell>
        </row>
        <row r="10">
          <cell r="C10">
            <v>162</v>
          </cell>
        </row>
        <row r="11">
          <cell r="C11">
            <v>1106</v>
          </cell>
        </row>
        <row r="12">
          <cell r="C12">
            <v>117</v>
          </cell>
        </row>
        <row r="13">
          <cell r="C13">
            <v>1771</v>
          </cell>
        </row>
        <row r="14">
          <cell r="C14">
            <v>280</v>
          </cell>
        </row>
      </sheetData>
      <sheetData sheetId="3">
        <row r="3">
          <cell r="C3">
            <v>6158</v>
          </cell>
        </row>
        <row r="4">
          <cell r="C4">
            <v>2762</v>
          </cell>
        </row>
        <row r="5">
          <cell r="C5">
            <v>1863</v>
          </cell>
        </row>
        <row r="6">
          <cell r="C6">
            <v>1533</v>
          </cell>
        </row>
        <row r="7">
          <cell r="C7">
            <v>629</v>
          </cell>
        </row>
        <row r="8">
          <cell r="C8">
            <v>904</v>
          </cell>
        </row>
        <row r="9">
          <cell r="C9">
            <v>1140</v>
          </cell>
        </row>
        <row r="10">
          <cell r="C10">
            <v>150</v>
          </cell>
        </row>
        <row r="11">
          <cell r="C11">
            <v>904</v>
          </cell>
        </row>
        <row r="12">
          <cell r="C12">
            <v>236</v>
          </cell>
        </row>
        <row r="13">
          <cell r="C13">
            <v>1593</v>
          </cell>
        </row>
        <row r="14">
          <cell r="C14">
            <v>233</v>
          </cell>
        </row>
        <row r="17">
          <cell r="C17">
            <v>2769</v>
          </cell>
        </row>
        <row r="18">
          <cell r="C18">
            <v>2135</v>
          </cell>
        </row>
        <row r="19">
          <cell r="C19">
            <v>634</v>
          </cell>
        </row>
      </sheetData>
      <sheetData sheetId="4">
        <row r="3">
          <cell r="C3">
            <v>6277</v>
          </cell>
        </row>
        <row r="4">
          <cell r="C4">
            <v>2701</v>
          </cell>
        </row>
        <row r="5">
          <cell r="C5">
            <v>1745</v>
          </cell>
        </row>
        <row r="6">
          <cell r="C6">
            <v>1831</v>
          </cell>
        </row>
        <row r="7">
          <cell r="C7">
            <v>695</v>
          </cell>
        </row>
        <row r="8">
          <cell r="C8">
            <v>1136</v>
          </cell>
        </row>
        <row r="9">
          <cell r="C9">
            <v>1355</v>
          </cell>
        </row>
        <row r="10">
          <cell r="C10">
            <v>161</v>
          </cell>
        </row>
        <row r="11">
          <cell r="C11">
            <v>1136</v>
          </cell>
        </row>
        <row r="12">
          <cell r="C12">
            <v>219</v>
          </cell>
        </row>
        <row r="13">
          <cell r="C13">
            <v>1665</v>
          </cell>
        </row>
        <row r="14">
          <cell r="C14">
            <v>269</v>
          </cell>
        </row>
        <row r="17">
          <cell r="C17">
            <v>2913</v>
          </cell>
        </row>
        <row r="18">
          <cell r="C18">
            <v>2210</v>
          </cell>
        </row>
        <row r="19">
          <cell r="C19">
            <v>703</v>
          </cell>
        </row>
      </sheetData>
      <sheetData sheetId="5">
        <row r="3">
          <cell r="C3">
            <v>6478</v>
          </cell>
        </row>
        <row r="4">
          <cell r="C4">
            <v>2655</v>
          </cell>
        </row>
        <row r="5">
          <cell r="C5">
            <v>1930</v>
          </cell>
        </row>
        <row r="6">
          <cell r="C6">
            <v>1893</v>
          </cell>
        </row>
        <row r="7">
          <cell r="C7">
            <v>799</v>
          </cell>
        </row>
        <row r="8">
          <cell r="C8">
            <v>1094</v>
          </cell>
        </row>
        <row r="9">
          <cell r="C9">
            <v>1334</v>
          </cell>
        </row>
        <row r="10">
          <cell r="C10">
            <v>161</v>
          </cell>
        </row>
        <row r="11">
          <cell r="C11">
            <v>1094</v>
          </cell>
        </row>
        <row r="12">
          <cell r="C12">
            <v>240</v>
          </cell>
        </row>
        <row r="13">
          <cell r="C13">
            <v>1512</v>
          </cell>
        </row>
        <row r="14">
          <cell r="C14">
            <v>270</v>
          </cell>
        </row>
        <row r="17">
          <cell r="C17">
            <v>2842</v>
          </cell>
        </row>
        <row r="18">
          <cell r="C18">
            <v>2105</v>
          </cell>
        </row>
        <row r="19">
          <cell r="C19">
            <v>737</v>
          </cell>
        </row>
      </sheetData>
      <sheetData sheetId="6">
        <row r="3">
          <cell r="C3">
            <v>6141</v>
          </cell>
        </row>
        <row r="4">
          <cell r="C4">
            <v>2576</v>
          </cell>
        </row>
        <row r="5">
          <cell r="C5">
            <v>1792</v>
          </cell>
        </row>
        <row r="6">
          <cell r="C6">
            <v>1773</v>
          </cell>
        </row>
        <row r="7">
          <cell r="C7">
            <v>678</v>
          </cell>
        </row>
        <row r="8">
          <cell r="C8">
            <v>1095</v>
          </cell>
        </row>
        <row r="9">
          <cell r="C9">
            <v>1313</v>
          </cell>
        </row>
        <row r="10">
          <cell r="C10">
            <v>131</v>
          </cell>
        </row>
        <row r="11">
          <cell r="C11">
            <v>1095</v>
          </cell>
        </row>
        <row r="12">
          <cell r="C12">
            <v>218</v>
          </cell>
        </row>
        <row r="13">
          <cell r="C13">
            <v>1620</v>
          </cell>
        </row>
        <row r="14">
          <cell r="C14">
            <v>202</v>
          </cell>
        </row>
        <row r="17">
          <cell r="C17">
            <v>2674</v>
          </cell>
        </row>
        <row r="18">
          <cell r="C18">
            <v>1935</v>
          </cell>
        </row>
        <row r="19">
          <cell r="C19">
            <v>739</v>
          </cell>
        </row>
      </sheetData>
      <sheetData sheetId="7">
        <row r="3">
          <cell r="C3">
            <v>5732</v>
          </cell>
        </row>
        <row r="4">
          <cell r="C4">
            <v>2474</v>
          </cell>
        </row>
        <row r="5">
          <cell r="C5">
            <v>1563</v>
          </cell>
        </row>
        <row r="6">
          <cell r="C6">
            <v>1695</v>
          </cell>
        </row>
        <row r="7">
          <cell r="C7">
            <v>751</v>
          </cell>
        </row>
        <row r="8">
          <cell r="C8">
            <v>938</v>
          </cell>
        </row>
        <row r="9">
          <cell r="C9">
            <v>1081</v>
          </cell>
        </row>
        <row r="10">
          <cell r="C10">
            <v>143</v>
          </cell>
        </row>
        <row r="11">
          <cell r="C11">
            <v>938</v>
          </cell>
        </row>
        <row r="12">
          <cell r="C12">
            <v>224</v>
          </cell>
        </row>
        <row r="13">
          <cell r="C13">
            <v>1579</v>
          </cell>
        </row>
        <row r="14">
          <cell r="C14">
            <v>240</v>
          </cell>
        </row>
        <row r="17">
          <cell r="C17">
            <v>2807</v>
          </cell>
        </row>
        <row r="18">
          <cell r="C18">
            <v>2062</v>
          </cell>
        </row>
        <row r="19">
          <cell r="C19">
            <v>745</v>
          </cell>
        </row>
      </sheetData>
      <sheetData sheetId="8">
        <row r="3">
          <cell r="C3">
            <v>5555</v>
          </cell>
        </row>
        <row r="4">
          <cell r="C4">
            <v>2373</v>
          </cell>
        </row>
        <row r="5">
          <cell r="C5">
            <v>1584</v>
          </cell>
        </row>
        <row r="6">
          <cell r="C6">
            <v>1598</v>
          </cell>
        </row>
        <row r="7">
          <cell r="C7">
            <v>680</v>
          </cell>
        </row>
        <row r="8">
          <cell r="C8">
            <v>918</v>
          </cell>
        </row>
        <row r="9">
          <cell r="C9">
            <v>1101</v>
          </cell>
        </row>
        <row r="10">
          <cell r="C10">
            <v>115</v>
          </cell>
        </row>
        <row r="11">
          <cell r="C11">
            <v>918</v>
          </cell>
        </row>
        <row r="12">
          <cell r="C12">
            <v>183</v>
          </cell>
        </row>
        <row r="13">
          <cell r="C13">
            <v>1430</v>
          </cell>
        </row>
        <row r="14">
          <cell r="C14">
            <v>229</v>
          </cell>
        </row>
        <row r="17">
          <cell r="C17">
            <v>2479</v>
          </cell>
        </row>
        <row r="18">
          <cell r="C18">
            <v>1821</v>
          </cell>
        </row>
        <row r="19">
          <cell r="C19">
            <v>658</v>
          </cell>
        </row>
      </sheetData>
      <sheetData sheetId="9">
        <row r="3">
          <cell r="C3">
            <v>7066</v>
          </cell>
        </row>
        <row r="4">
          <cell r="C4">
            <v>2796</v>
          </cell>
        </row>
        <row r="5">
          <cell r="C5">
            <v>1856</v>
          </cell>
        </row>
        <row r="6">
          <cell r="C6">
            <v>2414</v>
          </cell>
        </row>
        <row r="7">
          <cell r="C7">
            <v>1071</v>
          </cell>
        </row>
        <row r="8">
          <cell r="C8">
            <v>1343</v>
          </cell>
        </row>
        <row r="9">
          <cell r="C9">
            <v>1525</v>
          </cell>
        </row>
        <row r="10">
          <cell r="C10">
            <v>208</v>
          </cell>
        </row>
        <row r="11">
          <cell r="C11">
            <v>1343</v>
          </cell>
        </row>
        <row r="12">
          <cell r="C12">
            <v>182</v>
          </cell>
        </row>
        <row r="13">
          <cell r="C13">
            <v>1725</v>
          </cell>
        </row>
        <row r="14">
          <cell r="C14">
            <v>359</v>
          </cell>
        </row>
        <row r="17">
          <cell r="C17">
            <v>3049</v>
          </cell>
        </row>
        <row r="18">
          <cell r="C18">
            <v>2103</v>
          </cell>
        </row>
        <row r="19">
          <cell r="C19">
            <v>946</v>
          </cell>
        </row>
      </sheetData>
      <sheetData sheetId="10">
        <row r="3">
          <cell r="C3">
            <v>7521</v>
          </cell>
        </row>
        <row r="4">
          <cell r="C4">
            <v>2789</v>
          </cell>
        </row>
        <row r="5">
          <cell r="C5">
            <v>1878</v>
          </cell>
        </row>
        <row r="6">
          <cell r="C6">
            <v>2854</v>
          </cell>
        </row>
        <row r="7">
          <cell r="C7">
            <v>1225</v>
          </cell>
        </row>
        <row r="8">
          <cell r="C8">
            <v>1629</v>
          </cell>
        </row>
        <row r="9">
          <cell r="C9">
            <v>1876</v>
          </cell>
        </row>
        <row r="10">
          <cell r="C10">
            <v>214</v>
          </cell>
        </row>
        <row r="11">
          <cell r="C11">
            <v>1629</v>
          </cell>
        </row>
        <row r="12">
          <cell r="C12">
            <v>247</v>
          </cell>
        </row>
        <row r="13">
          <cell r="C13">
            <v>2094</v>
          </cell>
        </row>
        <row r="14">
          <cell r="C14">
            <v>417</v>
          </cell>
        </row>
        <row r="17">
          <cell r="C17">
            <v>3352</v>
          </cell>
        </row>
        <row r="18">
          <cell r="C18">
            <v>2210</v>
          </cell>
        </row>
        <row r="19">
          <cell r="C19">
            <v>1142</v>
          </cell>
        </row>
      </sheetData>
      <sheetData sheetId="11">
        <row r="3">
          <cell r="C3">
            <v>7820</v>
          </cell>
        </row>
        <row r="4">
          <cell r="C4">
            <v>2886</v>
          </cell>
        </row>
        <row r="5">
          <cell r="C5">
            <v>2191</v>
          </cell>
        </row>
        <row r="6">
          <cell r="C6">
            <v>2743</v>
          </cell>
        </row>
        <row r="7">
          <cell r="C7">
            <v>1294</v>
          </cell>
        </row>
        <row r="8">
          <cell r="C8">
            <v>1449</v>
          </cell>
        </row>
        <row r="9">
          <cell r="C9">
            <v>1690</v>
          </cell>
        </row>
        <row r="10">
          <cell r="C10">
            <v>172</v>
          </cell>
        </row>
        <row r="11">
          <cell r="C11">
            <v>1449</v>
          </cell>
        </row>
        <row r="12">
          <cell r="C12">
            <v>241</v>
          </cell>
        </row>
        <row r="13">
          <cell r="C13">
            <v>2489</v>
          </cell>
        </row>
        <row r="14">
          <cell r="C14">
            <v>418</v>
          </cell>
        </row>
        <row r="17">
          <cell r="C17">
            <v>3805</v>
          </cell>
        </row>
        <row r="18">
          <cell r="C18">
            <v>2495</v>
          </cell>
        </row>
        <row r="19">
          <cell r="C19">
            <v>1310</v>
          </cell>
        </row>
      </sheetData>
      <sheetData sheetId="12">
        <row r="17">
          <cell r="C17">
            <v>7805</v>
          </cell>
        </row>
        <row r="18">
          <cell r="C18">
            <v>5826</v>
          </cell>
        </row>
        <row r="19">
          <cell r="C19">
            <v>1979</v>
          </cell>
        </row>
      </sheetData>
      <sheetData sheetId="13">
        <row r="17">
          <cell r="C17">
            <v>8524</v>
          </cell>
        </row>
        <row r="18">
          <cell r="C18">
            <v>6450</v>
          </cell>
        </row>
        <row r="19">
          <cell r="C19">
            <v>2074</v>
          </cell>
        </row>
      </sheetData>
      <sheetData sheetId="14">
        <row r="3">
          <cell r="C3">
            <v>17428</v>
          </cell>
        </row>
        <row r="4">
          <cell r="C4">
            <v>7423</v>
          </cell>
        </row>
        <row r="5">
          <cell r="C5">
            <v>4939</v>
          </cell>
        </row>
        <row r="6">
          <cell r="C6">
            <v>5066</v>
          </cell>
        </row>
        <row r="7">
          <cell r="C7">
            <v>2109</v>
          </cell>
        </row>
        <row r="8">
          <cell r="C8">
            <v>2951</v>
          </cell>
        </row>
        <row r="9">
          <cell r="C9">
            <v>3495</v>
          </cell>
        </row>
        <row r="10">
          <cell r="C10">
            <v>389</v>
          </cell>
        </row>
        <row r="11">
          <cell r="C11">
            <v>2951</v>
          </cell>
        </row>
        <row r="12">
          <cell r="C12">
            <v>625</v>
          </cell>
        </row>
        <row r="13">
          <cell r="C13">
            <v>4629</v>
          </cell>
        </row>
        <row r="14">
          <cell r="C14">
            <v>671</v>
          </cell>
        </row>
        <row r="17">
          <cell r="C17">
            <v>7960</v>
          </cell>
        </row>
        <row r="18">
          <cell r="C18">
            <v>5818</v>
          </cell>
        </row>
        <row r="19">
          <cell r="C19">
            <v>2142</v>
          </cell>
        </row>
      </sheetData>
      <sheetData sheetId="15">
        <row r="3">
          <cell r="C3">
            <v>22407</v>
          </cell>
        </row>
        <row r="4">
          <cell r="C4">
            <v>8471</v>
          </cell>
        </row>
        <row r="5">
          <cell r="C5">
            <v>5925</v>
          </cell>
        </row>
        <row r="6">
          <cell r="C6">
            <v>8011</v>
          </cell>
        </row>
        <row r="7">
          <cell r="C7">
            <v>3590</v>
          </cell>
        </row>
        <row r="8">
          <cell r="C8">
            <v>4421</v>
          </cell>
        </row>
        <row r="9">
          <cell r="C9">
            <v>5091</v>
          </cell>
        </row>
        <row r="10">
          <cell r="C10">
            <v>594</v>
          </cell>
        </row>
        <row r="11">
          <cell r="C11">
            <v>4421</v>
          </cell>
        </row>
        <row r="12">
          <cell r="C12">
            <v>670</v>
          </cell>
        </row>
        <row r="13">
          <cell r="C13">
            <v>6308</v>
          </cell>
        </row>
        <row r="14">
          <cell r="C14">
            <v>1194</v>
          </cell>
        </row>
        <row r="17">
          <cell r="C17">
            <v>10206</v>
          </cell>
        </row>
        <row r="18">
          <cell r="C18">
            <v>6808</v>
          </cell>
        </row>
        <row r="19">
          <cell r="C19">
            <v>3398</v>
          </cell>
        </row>
      </sheetData>
      <sheetData sheetId="16">
        <row r="3">
          <cell r="C3">
            <v>36703</v>
          </cell>
        </row>
        <row r="4">
          <cell r="C4">
            <v>15866</v>
          </cell>
        </row>
        <row r="5">
          <cell r="C5">
            <v>10827</v>
          </cell>
        </row>
        <row r="6">
          <cell r="C6">
            <v>10010</v>
          </cell>
        </row>
        <row r="7">
          <cell r="C7">
            <v>4289</v>
          </cell>
        </row>
        <row r="8">
          <cell r="C8">
            <v>5721</v>
          </cell>
        </row>
        <row r="9">
          <cell r="C9">
            <v>7046</v>
          </cell>
        </row>
        <row r="10">
          <cell r="C10">
            <v>942</v>
          </cell>
        </row>
        <row r="11">
          <cell r="C11">
            <v>5721</v>
          </cell>
        </row>
        <row r="12">
          <cell r="C12">
            <v>1325</v>
          </cell>
        </row>
        <row r="13">
          <cell r="C13">
            <v>9597</v>
          </cell>
        </row>
        <row r="14">
          <cell r="C14">
            <v>1663</v>
          </cell>
        </row>
        <row r="17">
          <cell r="C17">
            <v>16329</v>
          </cell>
        </row>
        <row r="18">
          <cell r="C18">
            <v>12276</v>
          </cell>
        </row>
        <row r="19">
          <cell r="C19">
            <v>4053</v>
          </cell>
        </row>
      </sheetData>
      <sheetData sheetId="17">
        <row r="3">
          <cell r="C3">
            <v>39835</v>
          </cell>
        </row>
        <row r="4">
          <cell r="C4">
            <v>15894</v>
          </cell>
        </row>
        <row r="5">
          <cell r="C5">
            <v>10864</v>
          </cell>
        </row>
        <row r="6">
          <cell r="C6">
            <v>13077</v>
          </cell>
        </row>
        <row r="7">
          <cell r="C7">
            <v>5699</v>
          </cell>
        </row>
        <row r="8">
          <cell r="C8">
            <v>7372</v>
          </cell>
        </row>
        <row r="9">
          <cell r="C9">
            <v>8586</v>
          </cell>
        </row>
        <row r="10">
          <cell r="C10">
            <v>983</v>
          </cell>
        </row>
        <row r="11">
          <cell r="C11">
            <v>7372</v>
          </cell>
        </row>
        <row r="12">
          <cell r="C12">
            <v>1295</v>
          </cell>
        </row>
        <row r="13">
          <cell r="C13">
            <v>10937</v>
          </cell>
        </row>
        <row r="14">
          <cell r="C14">
            <v>1865</v>
          </cell>
        </row>
        <row r="17">
          <cell r="C17">
            <v>18166</v>
          </cell>
        </row>
        <row r="18">
          <cell r="C18">
            <v>12626</v>
          </cell>
        </row>
        <row r="19">
          <cell r="C19">
            <v>5540</v>
          </cell>
        </row>
      </sheetData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activeCell="E7" sqref="E7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4" customFormat="1" ht="60.75" customHeight="1" thickBot="1">
      <c r="A1" s="74" t="s">
        <v>9</v>
      </c>
      <c r="B1" s="75"/>
      <c r="C1" s="75"/>
      <c r="D1" s="75"/>
      <c r="E1" s="75"/>
      <c r="F1" s="75"/>
      <c r="G1" s="75"/>
    </row>
    <row r="2" spans="1:7" ht="42.75" customHeight="1" thickBot="1">
      <c r="A2" s="48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3.25" customHeight="1">
      <c r="A3" s="34">
        <v>1</v>
      </c>
      <c r="B3" s="5" t="s">
        <v>60</v>
      </c>
      <c r="C3" s="15">
        <v>7514</v>
      </c>
      <c r="D3" s="5" t="s">
        <v>232</v>
      </c>
      <c r="E3" s="15">
        <v>5702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-1812</v>
      </c>
    </row>
    <row r="4" spans="1:7" ht="27" customHeight="1">
      <c r="A4" s="35">
        <v>2</v>
      </c>
      <c r="B4" s="13" t="s">
        <v>57</v>
      </c>
      <c r="C4" s="7">
        <v>2622</v>
      </c>
      <c r="D4" s="13" t="s">
        <v>222</v>
      </c>
      <c r="E4" s="7">
        <v>2272</v>
      </c>
      <c r="F4" s="23" t="str">
        <f t="shared" si="0"/>
        <v>Նվազել է</v>
      </c>
      <c r="G4" s="23">
        <f t="shared" si="1"/>
        <v>-350</v>
      </c>
    </row>
    <row r="5" spans="1:7" ht="23.25" customHeight="1">
      <c r="A5" s="56">
        <v>3</v>
      </c>
      <c r="B5" s="57" t="s">
        <v>4</v>
      </c>
      <c r="C5" s="58">
        <v>1468</v>
      </c>
      <c r="D5" s="57" t="s">
        <v>4</v>
      </c>
      <c r="E5" s="58">
        <v>1203</v>
      </c>
      <c r="F5" s="59" t="str">
        <f t="shared" si="0"/>
        <v>Նվազել է</v>
      </c>
      <c r="G5" s="59">
        <f t="shared" si="1"/>
        <v>-265</v>
      </c>
    </row>
    <row r="6" spans="1:7" ht="22.5" customHeight="1" thickBot="1">
      <c r="A6" s="35">
        <v>4</v>
      </c>
      <c r="B6" s="10" t="s">
        <v>0</v>
      </c>
      <c r="C6" s="27">
        <v>3424</v>
      </c>
      <c r="D6" s="10" t="s">
        <v>0</v>
      </c>
      <c r="E6" s="27">
        <v>2227</v>
      </c>
      <c r="F6" s="54" t="str">
        <f t="shared" si="0"/>
        <v>Նվազել է</v>
      </c>
      <c r="G6" s="54">
        <f t="shared" si="1"/>
        <v>-1197</v>
      </c>
    </row>
    <row r="7" spans="1:7" ht="21.75" customHeight="1">
      <c r="A7" s="35"/>
      <c r="B7" s="5" t="s">
        <v>1</v>
      </c>
      <c r="C7" s="15">
        <v>1687</v>
      </c>
      <c r="D7" s="5" t="s">
        <v>1</v>
      </c>
      <c r="E7" s="15">
        <v>880</v>
      </c>
      <c r="F7" s="22" t="str">
        <f t="shared" si="0"/>
        <v>Նվազել է</v>
      </c>
      <c r="G7" s="22">
        <f t="shared" si="1"/>
        <v>-807</v>
      </c>
    </row>
    <row r="8" spans="1:7" ht="21.75" customHeight="1">
      <c r="A8" s="35"/>
      <c r="B8" s="6" t="s">
        <v>2</v>
      </c>
      <c r="C8" s="7">
        <v>1737</v>
      </c>
      <c r="D8" s="6" t="s">
        <v>2</v>
      </c>
      <c r="E8" s="7">
        <v>1347</v>
      </c>
      <c r="F8" s="23" t="str">
        <f t="shared" si="0"/>
        <v>Նվազել է</v>
      </c>
      <c r="G8" s="23">
        <f t="shared" si="1"/>
        <v>-390</v>
      </c>
    </row>
    <row r="9" spans="1:7" ht="22.5" customHeight="1">
      <c r="A9" s="35">
        <v>5</v>
      </c>
      <c r="B9" s="6" t="s">
        <v>3</v>
      </c>
      <c r="C9" s="7">
        <v>1974</v>
      </c>
      <c r="D9" s="6" t="s">
        <v>3</v>
      </c>
      <c r="E9" s="7">
        <v>1576</v>
      </c>
      <c r="F9" s="23" t="str">
        <f t="shared" si="0"/>
        <v>Նվազել է</v>
      </c>
      <c r="G9" s="23">
        <f t="shared" si="1"/>
        <v>-398</v>
      </c>
    </row>
    <row r="10" spans="1:7" ht="21" customHeight="1">
      <c r="A10" s="35"/>
      <c r="B10" s="6" t="s">
        <v>15</v>
      </c>
      <c r="C10" s="7">
        <v>146</v>
      </c>
      <c r="D10" s="6" t="s">
        <v>15</v>
      </c>
      <c r="E10" s="7">
        <v>126</v>
      </c>
      <c r="F10" s="23" t="str">
        <f>IF(G10=0,"Անփոփոխ",IF(G10&gt;0,"Աճել է","Նվազել է"))</f>
        <v>Նվազել է</v>
      </c>
      <c r="G10" s="23">
        <f t="shared" si="1"/>
        <v>-20</v>
      </c>
    </row>
    <row r="11" spans="1:7" ht="22.5" customHeight="1">
      <c r="A11" s="35"/>
      <c r="B11" s="6" t="s">
        <v>2</v>
      </c>
      <c r="C11" s="7">
        <v>1737</v>
      </c>
      <c r="D11" s="6" t="s">
        <v>2</v>
      </c>
      <c r="E11" s="7">
        <v>1347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-390</v>
      </c>
    </row>
    <row r="12" spans="1:7" ht="26.25" customHeight="1">
      <c r="A12" s="35"/>
      <c r="B12" s="6" t="s">
        <v>8</v>
      </c>
      <c r="C12" s="7">
        <v>237</v>
      </c>
      <c r="D12" s="6" t="s">
        <v>8</v>
      </c>
      <c r="E12" s="7">
        <v>229</v>
      </c>
      <c r="F12" s="23" t="str">
        <f t="shared" si="2"/>
        <v>Նվազել է</v>
      </c>
      <c r="G12" s="23">
        <f t="shared" si="1"/>
        <v>-8</v>
      </c>
    </row>
    <row r="13" spans="1:7" ht="27" customHeight="1">
      <c r="A13" s="35">
        <v>6</v>
      </c>
      <c r="B13" s="63" t="s">
        <v>84</v>
      </c>
      <c r="C13" s="7">
        <v>2076</v>
      </c>
      <c r="D13" s="63" t="s">
        <v>223</v>
      </c>
      <c r="E13" s="7">
        <v>1482</v>
      </c>
      <c r="F13" s="23" t="str">
        <f t="shared" si="2"/>
        <v>Նվազել է</v>
      </c>
      <c r="G13" s="23">
        <f t="shared" si="1"/>
        <v>-594</v>
      </c>
    </row>
    <row r="14" spans="1:7" ht="35.25" customHeight="1">
      <c r="A14" s="35">
        <v>7</v>
      </c>
      <c r="B14" s="63" t="s">
        <v>59</v>
      </c>
      <c r="C14" s="7">
        <v>418</v>
      </c>
      <c r="D14" s="63" t="s">
        <v>158</v>
      </c>
      <c r="E14" s="7">
        <v>322</v>
      </c>
      <c r="F14" s="23" t="str">
        <f t="shared" si="2"/>
        <v>Նվազել է</v>
      </c>
      <c r="G14" s="23">
        <f t="shared" si="1"/>
        <v>-96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23</v>
      </c>
      <c r="C16" s="76"/>
      <c r="D16" s="76" t="s">
        <v>143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3305</v>
      </c>
      <c r="D17" s="5" t="s">
        <v>5</v>
      </c>
      <c r="E17" s="15">
        <v>2527</v>
      </c>
      <c r="F17" s="22" t="str">
        <f t="shared" si="2"/>
        <v>Նվազել է</v>
      </c>
      <c r="G17" s="22">
        <f>E17-C17</f>
        <v>-778</v>
      </c>
    </row>
    <row r="18" spans="1:7" ht="36.75" customHeight="1">
      <c r="A18" s="38">
        <v>2</v>
      </c>
      <c r="B18" s="6" t="s">
        <v>58</v>
      </c>
      <c r="C18" s="7">
        <v>1912</v>
      </c>
      <c r="D18" s="6" t="s">
        <v>224</v>
      </c>
      <c r="E18" s="7">
        <v>1685</v>
      </c>
      <c r="F18" s="23" t="str">
        <f t="shared" si="2"/>
        <v>Նվազել է</v>
      </c>
      <c r="G18" s="23">
        <f>E18-C18</f>
        <v>-227</v>
      </c>
    </row>
    <row r="19" spans="1:7" ht="24" customHeight="1">
      <c r="A19" s="38">
        <v>3</v>
      </c>
      <c r="B19" s="6" t="s">
        <v>6</v>
      </c>
      <c r="C19" s="7">
        <v>1393</v>
      </c>
      <c r="D19" s="6" t="s">
        <v>6</v>
      </c>
      <c r="E19" s="7">
        <v>842</v>
      </c>
      <c r="F19" s="23" t="str">
        <f t="shared" si="2"/>
        <v>Նվազել է</v>
      </c>
      <c r="G19" s="23">
        <f>E19-C19</f>
        <v>-551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="112" zoomScaleNormal="112" workbookViewId="0">
      <selection activeCell="E3" sqref="E3"/>
    </sheetView>
  </sheetViews>
  <sheetFormatPr defaultColWidth="9.140625" defaultRowHeight="12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18"/>
      <c r="B1" s="19"/>
      <c r="C1" s="19"/>
      <c r="D1" s="19"/>
      <c r="E1" s="19"/>
    </row>
    <row r="2" spans="1:7" ht="42.75" customHeight="1" thickBot="1">
      <c r="A2" s="53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4" customHeight="1">
      <c r="A3" s="40">
        <v>1</v>
      </c>
      <c r="B3" s="3" t="s">
        <v>64</v>
      </c>
      <c r="C3" s="4">
        <v>7976</v>
      </c>
      <c r="D3" s="3" t="s">
        <v>233</v>
      </c>
      <c r="E3" s="4">
        <v>6615</v>
      </c>
      <c r="F3" s="30" t="str">
        <f t="shared" ref="F3:F9" si="0">IF(G3=0,"Անփոփոխ",IF(G3&gt;0,"Աճել է","Նվազել է"))</f>
        <v>Նվազել է</v>
      </c>
      <c r="G3" s="22">
        <f t="shared" ref="G3:G14" si="1">E3-C3</f>
        <v>-1361</v>
      </c>
    </row>
    <row r="4" spans="1:7" ht="30.75" customHeight="1">
      <c r="A4" s="35">
        <v>2</v>
      </c>
      <c r="B4" s="13" t="s">
        <v>61</v>
      </c>
      <c r="C4" s="7">
        <v>2825</v>
      </c>
      <c r="D4" s="13" t="s">
        <v>227</v>
      </c>
      <c r="E4" s="7">
        <v>2591</v>
      </c>
      <c r="F4" s="23" t="str">
        <f t="shared" si="0"/>
        <v>Նվազել է</v>
      </c>
      <c r="G4" s="23">
        <f t="shared" si="1"/>
        <v>-234</v>
      </c>
    </row>
    <row r="5" spans="1:7" s="60" customFormat="1" ht="22.5" customHeight="1">
      <c r="A5" s="56">
        <v>3</v>
      </c>
      <c r="B5" s="57" t="s">
        <v>4</v>
      </c>
      <c r="C5" s="58">
        <v>1884</v>
      </c>
      <c r="D5" s="57" t="s">
        <v>4</v>
      </c>
      <c r="E5" s="58">
        <v>1471</v>
      </c>
      <c r="F5" s="59" t="str">
        <f t="shared" si="0"/>
        <v>Նվազել է</v>
      </c>
      <c r="G5" s="59">
        <f t="shared" si="1"/>
        <v>-413</v>
      </c>
    </row>
    <row r="6" spans="1:7" ht="22.5" customHeight="1" thickBot="1">
      <c r="A6" s="35">
        <v>4</v>
      </c>
      <c r="B6" s="10" t="s">
        <v>0</v>
      </c>
      <c r="C6" s="27">
        <v>3267</v>
      </c>
      <c r="D6" s="10" t="s">
        <v>0</v>
      </c>
      <c r="E6" s="27">
        <v>2546</v>
      </c>
      <c r="F6" s="54" t="str">
        <f t="shared" si="0"/>
        <v>Նվազել է</v>
      </c>
      <c r="G6" s="54">
        <f t="shared" si="1"/>
        <v>-721</v>
      </c>
    </row>
    <row r="7" spans="1:7" ht="21.75" customHeight="1">
      <c r="A7" s="35"/>
      <c r="B7" s="5" t="s">
        <v>1</v>
      </c>
      <c r="C7" s="15">
        <v>1914</v>
      </c>
      <c r="D7" s="5" t="s">
        <v>1</v>
      </c>
      <c r="E7" s="15">
        <v>1047</v>
      </c>
      <c r="F7" s="22" t="str">
        <f t="shared" si="0"/>
        <v>Նվազել է</v>
      </c>
      <c r="G7" s="22">
        <f t="shared" si="1"/>
        <v>-867</v>
      </c>
    </row>
    <row r="8" spans="1:7" ht="20.25" customHeight="1">
      <c r="A8" s="41"/>
      <c r="B8" s="6" t="s">
        <v>2</v>
      </c>
      <c r="C8" s="7">
        <v>1353</v>
      </c>
      <c r="D8" s="6" t="s">
        <v>2</v>
      </c>
      <c r="E8" s="7">
        <v>1499</v>
      </c>
      <c r="F8" s="23" t="str">
        <f t="shared" si="0"/>
        <v>Աճել է</v>
      </c>
      <c r="G8" s="23">
        <f t="shared" si="1"/>
        <v>146</v>
      </c>
    </row>
    <row r="9" spans="1:7" ht="29.25" customHeight="1">
      <c r="A9" s="41">
        <v>5</v>
      </c>
      <c r="B9" s="6" t="s">
        <v>3</v>
      </c>
      <c r="C9" s="7">
        <v>1682</v>
      </c>
      <c r="D9" s="6" t="s">
        <v>3</v>
      </c>
      <c r="E9" s="7">
        <v>1712</v>
      </c>
      <c r="F9" s="23" t="str">
        <f t="shared" si="0"/>
        <v>Աճել է</v>
      </c>
      <c r="G9" s="23">
        <f t="shared" si="1"/>
        <v>30</v>
      </c>
    </row>
    <row r="10" spans="1:7" ht="24.75" customHeight="1">
      <c r="A10" s="41"/>
      <c r="B10" s="6" t="s">
        <v>15</v>
      </c>
      <c r="C10" s="7">
        <v>368</v>
      </c>
      <c r="D10" s="6" t="s">
        <v>15</v>
      </c>
      <c r="E10" s="7">
        <v>138</v>
      </c>
      <c r="F10" s="23" t="str">
        <f>IF(G10=0,"Անփոփոխ",IF(G10&gt;0,"Աճել է","Նվազել է"))</f>
        <v>Նվազել է</v>
      </c>
      <c r="G10" s="23">
        <f t="shared" si="1"/>
        <v>-230</v>
      </c>
    </row>
    <row r="11" spans="1:7" ht="24.75" customHeight="1">
      <c r="A11" s="41"/>
      <c r="B11" s="6" t="s">
        <v>2</v>
      </c>
      <c r="C11" s="7">
        <v>1353</v>
      </c>
      <c r="D11" s="6" t="s">
        <v>2</v>
      </c>
      <c r="E11" s="7">
        <v>1499</v>
      </c>
      <c r="F11" s="23" t="str">
        <f t="shared" ref="F11:F19" si="2">IF(G11=0,"Անփոփոխ",IF(G11&gt;0,"Աճել է","Նվազել է"))</f>
        <v>Աճել է</v>
      </c>
      <c r="G11" s="23">
        <f t="shared" si="1"/>
        <v>146</v>
      </c>
    </row>
    <row r="12" spans="1:7" ht="24.75" customHeight="1">
      <c r="A12" s="41"/>
      <c r="B12" s="6" t="s">
        <v>8</v>
      </c>
      <c r="C12" s="7">
        <v>329</v>
      </c>
      <c r="D12" s="6" t="s">
        <v>8</v>
      </c>
      <c r="E12" s="7">
        <v>139</v>
      </c>
      <c r="F12" s="23" t="str">
        <f t="shared" si="2"/>
        <v>Նվազել է</v>
      </c>
      <c r="G12" s="23">
        <f t="shared" si="1"/>
        <v>-190</v>
      </c>
    </row>
    <row r="13" spans="1:7" ht="32.25" customHeight="1">
      <c r="A13" s="41">
        <v>6</v>
      </c>
      <c r="B13" s="63" t="s">
        <v>62</v>
      </c>
      <c r="C13" s="7">
        <v>2414</v>
      </c>
      <c r="D13" s="63" t="s">
        <v>226</v>
      </c>
      <c r="E13" s="7">
        <v>1792</v>
      </c>
      <c r="F13" s="23" t="str">
        <f t="shared" si="2"/>
        <v>Նվազել է</v>
      </c>
      <c r="G13" s="23">
        <f t="shared" si="1"/>
        <v>-622</v>
      </c>
    </row>
    <row r="14" spans="1:7" ht="37.5" customHeight="1">
      <c r="A14" s="35">
        <v>7</v>
      </c>
      <c r="B14" s="63" t="s">
        <v>63</v>
      </c>
      <c r="C14" s="7">
        <v>338</v>
      </c>
      <c r="D14" s="63" t="s">
        <v>225</v>
      </c>
      <c r="E14" s="73">
        <v>278</v>
      </c>
      <c r="F14" s="23" t="str">
        <f t="shared" si="2"/>
        <v>Նվազել է</v>
      </c>
      <c r="G14" s="23">
        <f t="shared" si="1"/>
        <v>-60</v>
      </c>
    </row>
    <row r="15" spans="1:7" ht="18.75" customHeight="1" thickBot="1">
      <c r="A15" s="42"/>
      <c r="B15" s="8"/>
      <c r="C15" s="24"/>
      <c r="D15" s="8"/>
      <c r="E15" s="9"/>
      <c r="F15" s="25"/>
      <c r="G15" s="26"/>
    </row>
    <row r="16" spans="1:7" ht="42" customHeight="1" thickBot="1">
      <c r="A16" s="50"/>
      <c r="B16" s="76" t="s">
        <v>24</v>
      </c>
      <c r="C16" s="76"/>
      <c r="D16" s="76" t="s">
        <v>145</v>
      </c>
      <c r="E16" s="76"/>
      <c r="F16" s="79" t="s">
        <v>7</v>
      </c>
      <c r="G16" s="80"/>
    </row>
    <row r="17" spans="1:7" ht="25.5" customHeight="1">
      <c r="A17" s="43">
        <v>1</v>
      </c>
      <c r="B17" s="5" t="s">
        <v>5</v>
      </c>
      <c r="C17" s="15">
        <v>3960</v>
      </c>
      <c r="D17" s="5" t="s">
        <v>5</v>
      </c>
      <c r="E17" s="15">
        <v>2885</v>
      </c>
      <c r="F17" s="22" t="str">
        <f t="shared" si="2"/>
        <v>Նվազել է</v>
      </c>
      <c r="G17" s="22">
        <f>E17-C17</f>
        <v>-1075</v>
      </c>
    </row>
    <row r="18" spans="1:7" ht="25.5" customHeight="1">
      <c r="A18" s="44">
        <v>2</v>
      </c>
      <c r="B18" s="6" t="s">
        <v>65</v>
      </c>
      <c r="C18" s="14">
        <v>2172</v>
      </c>
      <c r="D18" s="6" t="s">
        <v>228</v>
      </c>
      <c r="E18" s="14">
        <v>1979</v>
      </c>
      <c r="F18" s="23" t="str">
        <f t="shared" si="2"/>
        <v>Նվազել է</v>
      </c>
      <c r="G18" s="23">
        <f>E18-C18</f>
        <v>-193</v>
      </c>
    </row>
    <row r="19" spans="1:7" ht="25.5" customHeight="1" thickBot="1">
      <c r="A19" s="45">
        <v>3</v>
      </c>
      <c r="B19" s="10" t="s">
        <v>6</v>
      </c>
      <c r="C19" s="11">
        <v>1788</v>
      </c>
      <c r="D19" s="10" t="s">
        <v>6</v>
      </c>
      <c r="E19" s="11">
        <v>906</v>
      </c>
      <c r="F19" s="23" t="str">
        <f t="shared" si="2"/>
        <v>Նվազել է</v>
      </c>
      <c r="G19" s="23">
        <f>E19-C19</f>
        <v>-882</v>
      </c>
    </row>
    <row r="20" spans="1:7">
      <c r="A20" s="28"/>
      <c r="B20" s="28"/>
      <c r="C20" s="28"/>
    </row>
    <row r="21" spans="1:7" ht="18" customHeight="1">
      <c r="A21" s="28"/>
      <c r="B21" s="28"/>
      <c r="C21" s="28"/>
    </row>
    <row r="22" spans="1:7">
      <c r="A22" s="28"/>
      <c r="B22" s="28"/>
      <c r="C22" s="28"/>
    </row>
    <row r="23" spans="1:7" ht="18" customHeight="1">
      <c r="A23" s="28"/>
      <c r="B23" s="28"/>
      <c r="C23" s="28"/>
    </row>
    <row r="27" spans="1:7" ht="16.5" customHeight="1">
      <c r="D27" s="21"/>
    </row>
    <row r="28" spans="1:7" ht="25.5" customHeight="1"/>
    <row r="29" spans="1:7" ht="28.5" customHeight="1">
      <c r="D29" s="21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M6" sqref="M6"/>
    </sheetView>
  </sheetViews>
  <sheetFormatPr defaultColWidth="9.140625" defaultRowHeight="1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/>
    <row r="2" spans="1:7" s="1" customFormat="1" ht="42.75" customHeight="1" thickBot="1">
      <c r="A2" s="31"/>
      <c r="B2" s="76" t="s">
        <v>25</v>
      </c>
      <c r="C2" s="76"/>
      <c r="D2" s="76" t="s">
        <v>146</v>
      </c>
      <c r="E2" s="76"/>
      <c r="F2" s="79" t="s">
        <v>7</v>
      </c>
      <c r="G2" s="80"/>
    </row>
    <row r="3" spans="1:7" ht="35.25" customHeight="1">
      <c r="A3" s="40">
        <v>1</v>
      </c>
      <c r="B3" s="3" t="s">
        <v>66</v>
      </c>
      <c r="C3" s="4">
        <v>6847</v>
      </c>
      <c r="D3" s="3" t="s">
        <v>235</v>
      </c>
      <c r="E3" s="4">
        <v>6529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-318</v>
      </c>
    </row>
    <row r="4" spans="1:7" ht="27" customHeight="1">
      <c r="A4" s="35">
        <v>2</v>
      </c>
      <c r="B4" s="6" t="s">
        <v>13</v>
      </c>
      <c r="C4" s="7">
        <v>2380</v>
      </c>
      <c r="D4" s="6" t="s">
        <v>230</v>
      </c>
      <c r="E4" s="7">
        <v>2736</v>
      </c>
      <c r="F4" s="69" t="str">
        <f t="shared" si="0"/>
        <v>Աճել է</v>
      </c>
      <c r="G4" s="69">
        <f t="shared" si="1"/>
        <v>356</v>
      </c>
    </row>
    <row r="5" spans="1:7" ht="26.25" customHeight="1">
      <c r="A5" s="35">
        <v>3</v>
      </c>
      <c r="B5" s="57" t="s">
        <v>4</v>
      </c>
      <c r="C5" s="58">
        <v>1521</v>
      </c>
      <c r="D5" s="57" t="s">
        <v>4</v>
      </c>
      <c r="E5" s="58">
        <v>1529</v>
      </c>
      <c r="F5" s="69" t="str">
        <f t="shared" si="0"/>
        <v>Աճել է</v>
      </c>
      <c r="G5" s="69">
        <f t="shared" si="1"/>
        <v>8</v>
      </c>
    </row>
    <row r="6" spans="1:7" ht="26.25" customHeight="1" thickBot="1">
      <c r="A6" s="35">
        <v>4</v>
      </c>
      <c r="B6" s="10" t="s">
        <v>0</v>
      </c>
      <c r="C6" s="27">
        <v>2946</v>
      </c>
      <c r="D6" s="10" t="s">
        <v>0</v>
      </c>
      <c r="E6" s="27">
        <v>2264</v>
      </c>
      <c r="F6" s="72" t="str">
        <f t="shared" si="0"/>
        <v>Նվազել է</v>
      </c>
      <c r="G6" s="69">
        <f t="shared" si="1"/>
        <v>-682</v>
      </c>
    </row>
    <row r="7" spans="1:7" ht="26.25" customHeight="1">
      <c r="A7" s="35"/>
      <c r="B7" s="5" t="s">
        <v>1</v>
      </c>
      <c r="C7" s="15">
        <v>1554</v>
      </c>
      <c r="D7" s="5" t="s">
        <v>1</v>
      </c>
      <c r="E7" s="15">
        <v>1003</v>
      </c>
      <c r="F7" s="70" t="str">
        <f t="shared" si="0"/>
        <v>Նվազել է</v>
      </c>
      <c r="G7" s="69">
        <f t="shared" si="1"/>
        <v>-551</v>
      </c>
    </row>
    <row r="8" spans="1:7" ht="26.25" customHeight="1">
      <c r="A8" s="35"/>
      <c r="B8" s="6" t="s">
        <v>2</v>
      </c>
      <c r="C8" s="7">
        <v>1392</v>
      </c>
      <c r="D8" s="6" t="s">
        <v>2</v>
      </c>
      <c r="E8" s="7">
        <v>1261</v>
      </c>
      <c r="F8" s="69" t="str">
        <f t="shared" si="0"/>
        <v>Նվազել է</v>
      </c>
      <c r="G8" s="69">
        <f t="shared" si="1"/>
        <v>-131</v>
      </c>
    </row>
    <row r="9" spans="1:7" ht="26.25" customHeight="1">
      <c r="A9" s="35">
        <v>5</v>
      </c>
      <c r="B9" s="6" t="s">
        <v>3</v>
      </c>
      <c r="C9" s="7">
        <v>1630</v>
      </c>
      <c r="D9" s="6" t="s">
        <v>3</v>
      </c>
      <c r="E9" s="7">
        <v>1437</v>
      </c>
      <c r="F9" s="69" t="str">
        <f t="shared" si="0"/>
        <v>Նվազել է</v>
      </c>
      <c r="G9" s="69">
        <f t="shared" si="1"/>
        <v>-193</v>
      </c>
    </row>
    <row r="10" spans="1:7" ht="26.25" customHeight="1">
      <c r="A10" s="35"/>
      <c r="B10" s="6" t="s">
        <v>15</v>
      </c>
      <c r="C10" s="7">
        <v>265</v>
      </c>
      <c r="D10" s="6" t="s">
        <v>15</v>
      </c>
      <c r="E10" s="7">
        <v>134</v>
      </c>
      <c r="F10" s="69" t="str">
        <f>IF(G10=0,"Անփոփոխ",IF(G10&gt;0,"Աճել է","Նվազել է"))</f>
        <v>Նվազել է</v>
      </c>
      <c r="G10" s="69">
        <f t="shared" si="1"/>
        <v>-131</v>
      </c>
    </row>
    <row r="11" spans="1:7" ht="26.25" customHeight="1">
      <c r="A11" s="35"/>
      <c r="B11" s="6" t="s">
        <v>2</v>
      </c>
      <c r="C11" s="7">
        <v>1392</v>
      </c>
      <c r="D11" s="6" t="s">
        <v>2</v>
      </c>
      <c r="E11" s="7">
        <v>1261</v>
      </c>
      <c r="F11" s="69" t="str">
        <f t="shared" ref="F11:F19" si="2">IF(G11=0,"Անփոփոխ",IF(G11&gt;0,"Աճել է","Նվազել է"))</f>
        <v>Նվազել է</v>
      </c>
      <c r="G11" s="69">
        <f t="shared" si="1"/>
        <v>-131</v>
      </c>
    </row>
    <row r="12" spans="1:7" ht="26.25" customHeight="1">
      <c r="A12" s="35"/>
      <c r="B12" s="6" t="s">
        <v>8</v>
      </c>
      <c r="C12" s="7">
        <v>238</v>
      </c>
      <c r="D12" s="6" t="s">
        <v>8</v>
      </c>
      <c r="E12" s="7">
        <v>1261</v>
      </c>
      <c r="F12" s="69" t="str">
        <f t="shared" si="2"/>
        <v>Աճել է</v>
      </c>
      <c r="G12" s="69">
        <f t="shared" si="1"/>
        <v>1023</v>
      </c>
    </row>
    <row r="13" spans="1:7" ht="35.25" customHeight="1">
      <c r="A13" s="41">
        <v>6</v>
      </c>
      <c r="B13" s="63" t="s">
        <v>71</v>
      </c>
      <c r="C13" s="7">
        <v>3016</v>
      </c>
      <c r="D13" s="63" t="s">
        <v>231</v>
      </c>
      <c r="E13" s="7">
        <v>2436</v>
      </c>
      <c r="F13" s="69" t="str">
        <f t="shared" si="2"/>
        <v>Նվազել է</v>
      </c>
      <c r="G13" s="69">
        <f t="shared" si="1"/>
        <v>-580</v>
      </c>
    </row>
    <row r="14" spans="1:7" ht="36" customHeight="1">
      <c r="A14" s="35">
        <v>7</v>
      </c>
      <c r="B14" s="63" t="s">
        <v>63</v>
      </c>
      <c r="C14" s="7">
        <v>284</v>
      </c>
      <c r="D14" s="63" t="s">
        <v>225</v>
      </c>
      <c r="E14" s="7">
        <v>272</v>
      </c>
      <c r="F14" s="69" t="str">
        <f t="shared" si="2"/>
        <v>Նվազել է</v>
      </c>
      <c r="G14" s="69">
        <f t="shared" si="1"/>
        <v>-12</v>
      </c>
    </row>
    <row r="15" spans="1:7" ht="26.25" customHeight="1" thickBot="1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>
      <c r="A16" s="36"/>
      <c r="B16" s="76" t="s">
        <v>148</v>
      </c>
      <c r="C16" s="76"/>
      <c r="D16" s="76" t="s">
        <v>149</v>
      </c>
      <c r="E16" s="76"/>
      <c r="F16" s="79" t="s">
        <v>7</v>
      </c>
      <c r="G16" s="80"/>
    </row>
    <row r="17" spans="1:7" ht="23.25" customHeight="1">
      <c r="A17" s="43">
        <v>1</v>
      </c>
      <c r="B17" s="5" t="s">
        <v>5</v>
      </c>
      <c r="C17" s="15">
        <v>3528</v>
      </c>
      <c r="D17" s="5" t="s">
        <v>5</v>
      </c>
      <c r="E17" s="15">
        <v>3382</v>
      </c>
      <c r="F17" s="70" t="str">
        <f t="shared" si="2"/>
        <v>Նվազել է</v>
      </c>
      <c r="G17" s="70">
        <f>E17-C17</f>
        <v>-146</v>
      </c>
    </row>
    <row r="18" spans="1:7" ht="25.5" customHeight="1">
      <c r="A18" s="44">
        <v>2</v>
      </c>
      <c r="B18" s="2" t="s">
        <v>67</v>
      </c>
      <c r="C18" s="14">
        <v>1914</v>
      </c>
      <c r="D18" s="2" t="s">
        <v>229</v>
      </c>
      <c r="E18" s="14">
        <v>2374</v>
      </c>
      <c r="F18" s="69" t="str">
        <f t="shared" si="2"/>
        <v>Աճել է</v>
      </c>
      <c r="G18" s="69">
        <f>E18-C18</f>
        <v>460</v>
      </c>
    </row>
    <row r="19" spans="1:7" ht="23.25" customHeight="1" thickBot="1">
      <c r="A19" s="45">
        <v>3</v>
      </c>
      <c r="B19" s="10" t="s">
        <v>6</v>
      </c>
      <c r="C19" s="11">
        <v>1614</v>
      </c>
      <c r="D19" s="10" t="s">
        <v>6</v>
      </c>
      <c r="E19" s="11">
        <v>1008</v>
      </c>
      <c r="F19" s="69" t="str">
        <f t="shared" si="2"/>
        <v>Նվազել է</v>
      </c>
      <c r="G19" s="69">
        <f>E19-C19</f>
        <v>-606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topLeftCell="A7" workbookViewId="0">
      <selection activeCell="L14" sqref="L14"/>
    </sheetView>
  </sheetViews>
  <sheetFormatPr defaultColWidth="9.140625" defaultRowHeight="15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>
      <c r="A1" s="32"/>
    </row>
    <row r="2" spans="1:7" s="1" customFormat="1" ht="37.5" customHeight="1" thickBot="1">
      <c r="A2" s="33"/>
      <c r="B2" s="76" t="s">
        <v>26</v>
      </c>
      <c r="C2" s="76"/>
      <c r="D2" s="76" t="s">
        <v>166</v>
      </c>
      <c r="E2" s="76"/>
      <c r="F2" s="79" t="s">
        <v>7</v>
      </c>
      <c r="G2" s="80"/>
    </row>
    <row r="3" spans="1:7" ht="27.75" customHeight="1">
      <c r="A3" s="34">
        <v>1</v>
      </c>
      <c r="B3" s="6" t="s">
        <v>72</v>
      </c>
      <c r="C3" s="7">
        <v>7067</v>
      </c>
      <c r="D3" s="6" t="s">
        <v>238</v>
      </c>
      <c r="E3" s="7">
        <v>6717</v>
      </c>
      <c r="F3" s="30" t="str">
        <f t="shared" ref="F3:F9" si="0">IF(G3=0,"Անփոփոխ",IF(G3&gt;0,"Աճել է","Նվազել է"))</f>
        <v>Նվազել է</v>
      </c>
      <c r="G3" s="30">
        <f t="shared" ref="G3:G14" si="1">E3-C3</f>
        <v>-350</v>
      </c>
    </row>
    <row r="4" spans="1:7" ht="27.75" customHeight="1">
      <c r="A4" s="35">
        <v>2</v>
      </c>
      <c r="B4" s="6" t="s">
        <v>73</v>
      </c>
      <c r="C4" s="7">
        <v>2588</v>
      </c>
      <c r="D4" s="6" t="s">
        <v>239</v>
      </c>
      <c r="E4" s="7">
        <v>2787</v>
      </c>
      <c r="F4" s="23" t="str">
        <f t="shared" si="0"/>
        <v>Աճել է</v>
      </c>
      <c r="G4" s="23">
        <f t="shared" si="1"/>
        <v>199</v>
      </c>
    </row>
    <row r="5" spans="1:7" ht="27.75" customHeight="1">
      <c r="A5" s="56">
        <v>3</v>
      </c>
      <c r="B5" s="57" t="s">
        <v>4</v>
      </c>
      <c r="C5" s="58">
        <v>1842</v>
      </c>
      <c r="D5" s="57" t="s">
        <v>4</v>
      </c>
      <c r="E5" s="58">
        <v>1551</v>
      </c>
      <c r="F5" s="23" t="str">
        <f t="shared" si="0"/>
        <v>Նվազել է</v>
      </c>
      <c r="G5" s="23">
        <f t="shared" si="1"/>
        <v>-291</v>
      </c>
    </row>
    <row r="6" spans="1:7" ht="27.75" customHeight="1">
      <c r="A6" s="35">
        <v>4</v>
      </c>
      <c r="B6" s="6" t="s">
        <v>0</v>
      </c>
      <c r="C6" s="7">
        <v>2637</v>
      </c>
      <c r="D6" s="6" t="s">
        <v>0</v>
      </c>
      <c r="E6" s="7">
        <v>2379</v>
      </c>
      <c r="F6" s="23" t="str">
        <f t="shared" si="0"/>
        <v>Նվազել է</v>
      </c>
      <c r="G6" s="23">
        <f t="shared" si="1"/>
        <v>-258</v>
      </c>
    </row>
    <row r="7" spans="1:7" ht="27.75" customHeight="1">
      <c r="A7" s="35"/>
      <c r="B7" s="6" t="s">
        <v>1</v>
      </c>
      <c r="C7" s="7">
        <v>1420</v>
      </c>
      <c r="D7" s="6" t="s">
        <v>1</v>
      </c>
      <c r="E7" s="7">
        <v>989</v>
      </c>
      <c r="F7" s="23" t="str">
        <f t="shared" si="0"/>
        <v>Նվազել է</v>
      </c>
      <c r="G7" s="23">
        <f t="shared" si="1"/>
        <v>-431</v>
      </c>
    </row>
    <row r="8" spans="1:7" ht="27.75" customHeight="1">
      <c r="A8" s="35"/>
      <c r="B8" s="6" t="s">
        <v>2</v>
      </c>
      <c r="C8" s="7">
        <v>1217</v>
      </c>
      <c r="D8" s="6" t="s">
        <v>2</v>
      </c>
      <c r="E8" s="7">
        <v>1390</v>
      </c>
      <c r="F8" s="23" t="str">
        <f t="shared" si="0"/>
        <v>Աճել է</v>
      </c>
      <c r="G8" s="23">
        <f t="shared" si="1"/>
        <v>173</v>
      </c>
    </row>
    <row r="9" spans="1:7" ht="27.75" customHeight="1">
      <c r="A9" s="35">
        <v>5</v>
      </c>
      <c r="B9" s="6" t="s">
        <v>3</v>
      </c>
      <c r="C9" s="7">
        <v>1449</v>
      </c>
      <c r="D9" s="6" t="s">
        <v>3</v>
      </c>
      <c r="E9" s="7">
        <v>1564</v>
      </c>
      <c r="F9" s="23" t="str">
        <f t="shared" si="0"/>
        <v>Աճել է</v>
      </c>
      <c r="G9" s="23">
        <f t="shared" si="1"/>
        <v>115</v>
      </c>
    </row>
    <row r="10" spans="1:7" ht="27.75" customHeight="1">
      <c r="A10" s="35"/>
      <c r="B10" s="6" t="s">
        <v>15</v>
      </c>
      <c r="C10" s="7">
        <v>214</v>
      </c>
      <c r="D10" s="6" t="s">
        <v>15</v>
      </c>
      <c r="E10" s="7">
        <v>127</v>
      </c>
      <c r="F10" s="23" t="str">
        <f>IF(G10=0,"Անփոփոխ",IF(G10&gt;0,"Աճել է","Նվազել է"))</f>
        <v>Նվազել է</v>
      </c>
      <c r="G10" s="23">
        <f t="shared" si="1"/>
        <v>-87</v>
      </c>
    </row>
    <row r="11" spans="1:7" ht="27.75" customHeight="1">
      <c r="A11" s="35"/>
      <c r="B11" s="6" t="s">
        <v>2</v>
      </c>
      <c r="C11" s="7">
        <v>1217</v>
      </c>
      <c r="D11" s="6" t="s">
        <v>2</v>
      </c>
      <c r="E11" s="7">
        <v>1390</v>
      </c>
      <c r="F11" s="23" t="str">
        <f t="shared" ref="F11:F19" si="2">IF(G11=0,"Անփոփոխ",IF(G11&gt;0,"Աճել է","Նվազել է"))</f>
        <v>Աճել է</v>
      </c>
      <c r="G11" s="23">
        <f t="shared" si="1"/>
        <v>173</v>
      </c>
    </row>
    <row r="12" spans="1:7" ht="27.75" customHeight="1">
      <c r="A12" s="35"/>
      <c r="B12" s="6" t="s">
        <v>8</v>
      </c>
      <c r="C12" s="7">
        <v>232</v>
      </c>
      <c r="D12" s="6" t="s">
        <v>8</v>
      </c>
      <c r="E12" s="7">
        <v>174</v>
      </c>
      <c r="F12" s="23" t="str">
        <f t="shared" si="2"/>
        <v>Նվազել է</v>
      </c>
      <c r="G12" s="23">
        <f t="shared" si="1"/>
        <v>-58</v>
      </c>
    </row>
    <row r="13" spans="1:7" ht="27.75" customHeight="1">
      <c r="A13" s="35">
        <v>6</v>
      </c>
      <c r="B13" s="63" t="s">
        <v>74</v>
      </c>
      <c r="C13" s="7">
        <v>2582</v>
      </c>
      <c r="D13" s="63" t="s">
        <v>240</v>
      </c>
      <c r="E13" s="7">
        <v>2178</v>
      </c>
      <c r="F13" s="23" t="str">
        <f t="shared" si="2"/>
        <v>Նվազել է</v>
      </c>
      <c r="G13" s="23">
        <f t="shared" si="1"/>
        <v>-404</v>
      </c>
    </row>
    <row r="14" spans="1:7" ht="39.75" customHeight="1">
      <c r="A14" s="35">
        <v>7</v>
      </c>
      <c r="B14" s="63" t="s">
        <v>16</v>
      </c>
      <c r="C14" s="7">
        <v>288</v>
      </c>
      <c r="D14" s="63" t="s">
        <v>236</v>
      </c>
      <c r="E14" s="7">
        <v>368</v>
      </c>
      <c r="F14" s="23" t="str">
        <f t="shared" si="2"/>
        <v>Աճել է</v>
      </c>
      <c r="G14" s="23">
        <f t="shared" si="1"/>
        <v>80</v>
      </c>
    </row>
    <row r="15" spans="1:7" ht="6.75" customHeight="1" thickBot="1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>
      <c r="A16" s="36"/>
      <c r="B16" s="81" t="s">
        <v>27</v>
      </c>
      <c r="C16" s="82"/>
      <c r="D16" s="81" t="s">
        <v>165</v>
      </c>
      <c r="E16" s="82"/>
      <c r="F16" s="79" t="s">
        <v>7</v>
      </c>
      <c r="G16" s="80"/>
    </row>
    <row r="17" spans="1:7" ht="25.5" customHeight="1">
      <c r="A17" s="37">
        <v>1</v>
      </c>
      <c r="B17" s="6" t="s">
        <v>5</v>
      </c>
      <c r="C17" s="7">
        <v>3652</v>
      </c>
      <c r="D17" s="6" t="s">
        <v>5</v>
      </c>
      <c r="E17" s="7">
        <v>3105</v>
      </c>
      <c r="F17" s="22" t="str">
        <f t="shared" si="2"/>
        <v>Նվազել է</v>
      </c>
      <c r="G17" s="22">
        <f>E17-C17</f>
        <v>-547</v>
      </c>
    </row>
    <row r="18" spans="1:7" ht="26.25" customHeight="1">
      <c r="A18" s="38">
        <v>2</v>
      </c>
      <c r="B18" s="6" t="s">
        <v>75</v>
      </c>
      <c r="C18" s="7">
        <v>2276</v>
      </c>
      <c r="D18" s="6" t="s">
        <v>237</v>
      </c>
      <c r="E18" s="7">
        <v>2214</v>
      </c>
      <c r="F18" s="23" t="str">
        <f t="shared" si="2"/>
        <v>Նվազել է</v>
      </c>
      <c r="G18" s="23">
        <f>E18-C18</f>
        <v>-62</v>
      </c>
    </row>
    <row r="19" spans="1:7" ht="24.75" customHeight="1">
      <c r="A19" s="38">
        <v>3</v>
      </c>
      <c r="B19" s="6" t="s">
        <v>6</v>
      </c>
      <c r="C19" s="7">
        <v>1376</v>
      </c>
      <c r="D19" s="6" t="s">
        <v>6</v>
      </c>
      <c r="E19" s="7">
        <v>891</v>
      </c>
      <c r="F19" s="23" t="str">
        <f t="shared" si="2"/>
        <v>Նվազել է</v>
      </c>
      <c r="G19" s="23">
        <f>E19-C19</f>
        <v>-485</v>
      </c>
    </row>
    <row r="20" spans="1:7">
      <c r="A20" s="39"/>
    </row>
    <row r="21" spans="1:7">
      <c r="A21" s="39"/>
    </row>
    <row r="22" spans="1:7">
      <c r="A22" s="39"/>
    </row>
    <row r="23" spans="1:7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29</v>
      </c>
      <c r="C2" s="76"/>
      <c r="D2" s="76" t="s">
        <v>164</v>
      </c>
      <c r="E2" s="76"/>
      <c r="F2" s="79" t="s">
        <v>7</v>
      </c>
      <c r="G2" s="80"/>
    </row>
    <row r="3" spans="1:7" ht="33" customHeight="1">
      <c r="A3" s="34">
        <v>1</v>
      </c>
      <c r="B3" s="5" t="s">
        <v>78</v>
      </c>
      <c r="C3" s="15">
        <v>6582</v>
      </c>
      <c r="D3" s="5" t="s">
        <v>160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-6582</v>
      </c>
    </row>
    <row r="4" spans="1:7" ht="27" customHeight="1">
      <c r="A4" s="35">
        <v>2</v>
      </c>
      <c r="B4" s="13" t="s">
        <v>77</v>
      </c>
      <c r="C4" s="7">
        <v>2412</v>
      </c>
      <c r="D4" s="13" t="s">
        <v>77</v>
      </c>
      <c r="E4" s="7"/>
      <c r="F4" s="23" t="str">
        <f t="shared" si="0"/>
        <v>Նվազել է</v>
      </c>
      <c r="G4" s="23">
        <f t="shared" si="1"/>
        <v>-2412</v>
      </c>
    </row>
    <row r="5" spans="1:7" ht="23.25" customHeight="1">
      <c r="A5" s="56">
        <v>3</v>
      </c>
      <c r="B5" s="57" t="s">
        <v>4</v>
      </c>
      <c r="C5" s="58">
        <v>1652</v>
      </c>
      <c r="D5" s="57" t="s">
        <v>4</v>
      </c>
      <c r="E5" s="58"/>
      <c r="F5" s="23" t="str">
        <f t="shared" si="0"/>
        <v>Նվազել է</v>
      </c>
      <c r="G5" s="23">
        <f t="shared" si="1"/>
        <v>-1652</v>
      </c>
    </row>
    <row r="6" spans="1:7" ht="22.5" customHeight="1" thickBot="1">
      <c r="A6" s="55">
        <v>4</v>
      </c>
      <c r="B6" s="10" t="s">
        <v>0</v>
      </c>
      <c r="C6" s="27">
        <v>2518</v>
      </c>
      <c r="D6" s="10" t="s">
        <v>0</v>
      </c>
      <c r="E6" s="27"/>
      <c r="F6" s="54" t="str">
        <f t="shared" si="0"/>
        <v>Նվազել է</v>
      </c>
      <c r="G6" s="54">
        <f t="shared" si="1"/>
        <v>-2518</v>
      </c>
    </row>
    <row r="7" spans="1:7" ht="21.75" customHeight="1">
      <c r="A7" s="34"/>
      <c r="B7" s="5" t="s">
        <v>1</v>
      </c>
      <c r="C7" s="15">
        <v>1192</v>
      </c>
      <c r="D7" s="5" t="s">
        <v>1</v>
      </c>
      <c r="E7" s="15"/>
      <c r="F7" s="22" t="str">
        <f t="shared" si="0"/>
        <v>Նվազել է</v>
      </c>
      <c r="G7" s="22">
        <f t="shared" si="1"/>
        <v>-1192</v>
      </c>
    </row>
    <row r="8" spans="1:7" ht="21.75" customHeight="1">
      <c r="A8" s="35"/>
      <c r="B8" s="6" t="s">
        <v>2</v>
      </c>
      <c r="C8" s="7">
        <v>1326</v>
      </c>
      <c r="D8" s="6" t="s">
        <v>2</v>
      </c>
      <c r="E8" s="7"/>
      <c r="F8" s="23" t="str">
        <f t="shared" si="0"/>
        <v>Նվազել է</v>
      </c>
      <c r="G8" s="23">
        <f t="shared" si="1"/>
        <v>-1326</v>
      </c>
    </row>
    <row r="9" spans="1:7" ht="28.5" customHeight="1">
      <c r="A9" s="35">
        <v>5</v>
      </c>
      <c r="B9" s="6" t="s">
        <v>3</v>
      </c>
      <c r="C9" s="7">
        <v>1558</v>
      </c>
      <c r="D9" s="6" t="s">
        <v>3</v>
      </c>
      <c r="E9" s="7"/>
      <c r="F9" s="23" t="str">
        <f t="shared" si="0"/>
        <v>Նվազել է</v>
      </c>
      <c r="G9" s="23">
        <f t="shared" si="1"/>
        <v>-1558</v>
      </c>
    </row>
    <row r="10" spans="1:7" ht="25.5" customHeight="1">
      <c r="A10" s="35"/>
      <c r="B10" s="6" t="s">
        <v>15</v>
      </c>
      <c r="C10" s="7">
        <v>151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23">
        <f t="shared" si="1"/>
        <v>-151</v>
      </c>
    </row>
    <row r="11" spans="1:7" ht="22.5" customHeight="1">
      <c r="A11" s="35"/>
      <c r="B11" s="6" t="s">
        <v>2</v>
      </c>
      <c r="C11" s="7">
        <v>1326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-1326</v>
      </c>
    </row>
    <row r="12" spans="1:7" ht="26.25" customHeight="1">
      <c r="A12" s="35"/>
      <c r="B12" s="6" t="s">
        <v>8</v>
      </c>
      <c r="C12" s="7">
        <v>232</v>
      </c>
      <c r="D12" s="6" t="s">
        <v>8</v>
      </c>
      <c r="E12" s="7"/>
      <c r="F12" s="23" t="str">
        <f t="shared" si="2"/>
        <v>Նվազել է</v>
      </c>
      <c r="G12" s="23">
        <f t="shared" si="1"/>
        <v>-232</v>
      </c>
    </row>
    <row r="13" spans="1:7" ht="27" customHeight="1">
      <c r="A13" s="35">
        <v>6</v>
      </c>
      <c r="B13" s="63" t="s">
        <v>76</v>
      </c>
      <c r="C13" s="7">
        <v>2347</v>
      </c>
      <c r="D13" s="63" t="s">
        <v>161</v>
      </c>
      <c r="E13" s="7"/>
      <c r="F13" s="23" t="str">
        <f t="shared" si="2"/>
        <v>Նվազել է</v>
      </c>
      <c r="G13" s="23">
        <f t="shared" si="1"/>
        <v>-2347</v>
      </c>
    </row>
    <row r="14" spans="1:7" ht="45" customHeight="1">
      <c r="A14" s="35">
        <v>7</v>
      </c>
      <c r="B14" s="63" t="s">
        <v>21</v>
      </c>
      <c r="C14" s="7">
        <v>366</v>
      </c>
      <c r="D14" s="63" t="s">
        <v>162</v>
      </c>
      <c r="E14" s="7"/>
      <c r="F14" s="23" t="str">
        <f t="shared" si="2"/>
        <v>Նվազել է</v>
      </c>
      <c r="G14" s="23">
        <f t="shared" si="1"/>
        <v>-366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28</v>
      </c>
      <c r="C16" s="76"/>
      <c r="D16" s="76" t="s">
        <v>163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3449</v>
      </c>
      <c r="D17" s="5" t="s">
        <v>5</v>
      </c>
      <c r="E17" s="15"/>
      <c r="F17" s="22" t="str">
        <f t="shared" si="2"/>
        <v>Նվազել է</v>
      </c>
      <c r="G17" s="22">
        <f>E17-C17</f>
        <v>-3449</v>
      </c>
    </row>
    <row r="18" spans="1:7" ht="36.75" customHeight="1">
      <c r="A18" s="38">
        <v>2</v>
      </c>
      <c r="B18" s="6" t="s">
        <v>79</v>
      </c>
      <c r="C18" s="7">
        <v>2093</v>
      </c>
      <c r="D18" s="6" t="s">
        <v>167</v>
      </c>
      <c r="E18" s="7"/>
      <c r="F18" s="23" t="str">
        <f t="shared" si="2"/>
        <v>Նվազել է</v>
      </c>
      <c r="G18" s="23">
        <f>E18-C18</f>
        <v>-2093</v>
      </c>
    </row>
    <row r="19" spans="1:7" ht="24" customHeight="1">
      <c r="A19" s="38">
        <v>3</v>
      </c>
      <c r="B19" s="6" t="s">
        <v>6</v>
      </c>
      <c r="C19" s="7">
        <v>1356</v>
      </c>
      <c r="D19" s="6" t="s">
        <v>6</v>
      </c>
      <c r="E19" s="7"/>
      <c r="F19" s="23" t="str">
        <f t="shared" si="2"/>
        <v>Նվազել է</v>
      </c>
      <c r="G19" s="23">
        <f>E19-C19</f>
        <v>-1356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SheetLayoutView="70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31</v>
      </c>
      <c r="C2" s="76"/>
      <c r="D2" s="76" t="s">
        <v>168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30</v>
      </c>
      <c r="C3" s="15">
        <v>6619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65">
        <f t="shared" ref="G3:G14" si="1">E3-C3</f>
        <v>-6619</v>
      </c>
    </row>
    <row r="4" spans="1:7" ht="27" customHeight="1">
      <c r="A4" s="35">
        <v>2</v>
      </c>
      <c r="B4" s="13" t="s">
        <v>80</v>
      </c>
      <c r="C4" s="7">
        <v>2334</v>
      </c>
      <c r="D4" s="13" t="s">
        <v>169</v>
      </c>
      <c r="E4" s="7"/>
      <c r="F4" s="23" t="str">
        <f t="shared" si="0"/>
        <v>Նվազել է</v>
      </c>
      <c r="G4" s="66">
        <f t="shared" si="1"/>
        <v>-2334</v>
      </c>
    </row>
    <row r="5" spans="1:7" s="60" customFormat="1" ht="23.25" customHeight="1">
      <c r="A5" s="56">
        <v>3</v>
      </c>
      <c r="B5" s="57" t="s">
        <v>4</v>
      </c>
      <c r="C5" s="58">
        <v>1843</v>
      </c>
      <c r="D5" s="57" t="s">
        <v>4</v>
      </c>
      <c r="E5" s="58"/>
      <c r="F5" s="59" t="str">
        <f t="shared" si="0"/>
        <v>Նվազել է</v>
      </c>
      <c r="G5" s="67">
        <f t="shared" si="1"/>
        <v>-1843</v>
      </c>
    </row>
    <row r="6" spans="1:7" ht="22.5" customHeight="1" thickBot="1">
      <c r="A6" s="35">
        <v>4</v>
      </c>
      <c r="B6" s="10" t="s">
        <v>0</v>
      </c>
      <c r="C6" s="7">
        <v>2442</v>
      </c>
      <c r="D6" s="10" t="s">
        <v>0</v>
      </c>
      <c r="E6" s="7"/>
      <c r="F6" s="23" t="str">
        <f t="shared" si="0"/>
        <v>Նվազել է</v>
      </c>
      <c r="G6" s="66">
        <f t="shared" si="1"/>
        <v>-2442</v>
      </c>
    </row>
    <row r="7" spans="1:7" ht="21.75" customHeight="1">
      <c r="A7" s="35"/>
      <c r="B7" s="5" t="s">
        <v>1</v>
      </c>
      <c r="C7" s="7">
        <v>1077</v>
      </c>
      <c r="D7" s="5" t="s">
        <v>1</v>
      </c>
      <c r="E7" s="7"/>
      <c r="F7" s="23" t="str">
        <f t="shared" si="0"/>
        <v>Նվազել է</v>
      </c>
      <c r="G7" s="66">
        <f t="shared" si="1"/>
        <v>-1077</v>
      </c>
    </row>
    <row r="8" spans="1:7" ht="21.75" customHeight="1">
      <c r="A8" s="35"/>
      <c r="B8" s="6" t="s">
        <v>2</v>
      </c>
      <c r="C8" s="7">
        <v>1365</v>
      </c>
      <c r="D8" s="6" t="s">
        <v>2</v>
      </c>
      <c r="E8" s="7"/>
      <c r="F8" s="23" t="str">
        <f t="shared" si="0"/>
        <v>Նվազել է</v>
      </c>
      <c r="G8" s="66">
        <f t="shared" si="1"/>
        <v>-1365</v>
      </c>
    </row>
    <row r="9" spans="1:7" ht="22.5" customHeight="1">
      <c r="A9" s="35">
        <v>5</v>
      </c>
      <c r="B9" s="6" t="s">
        <v>3</v>
      </c>
      <c r="C9" s="7">
        <v>1581</v>
      </c>
      <c r="D9" s="6" t="s">
        <v>3</v>
      </c>
      <c r="E9" s="7"/>
      <c r="F9" s="23" t="str">
        <f t="shared" si="0"/>
        <v>Նվազել է</v>
      </c>
      <c r="G9" s="66">
        <f t="shared" si="1"/>
        <v>-1581</v>
      </c>
    </row>
    <row r="10" spans="1:7" ht="21" customHeight="1">
      <c r="A10" s="35"/>
      <c r="B10" s="6" t="s">
        <v>15</v>
      </c>
      <c r="C10" s="7">
        <v>174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66">
        <f t="shared" si="1"/>
        <v>-174</v>
      </c>
    </row>
    <row r="11" spans="1:7" ht="22.5" customHeight="1">
      <c r="A11" s="35"/>
      <c r="B11" s="6" t="s">
        <v>2</v>
      </c>
      <c r="C11" s="7">
        <v>1365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66">
        <f t="shared" si="1"/>
        <v>-1365</v>
      </c>
    </row>
    <row r="12" spans="1:7" ht="26.25" customHeight="1">
      <c r="A12" s="35"/>
      <c r="B12" s="6" t="s">
        <v>8</v>
      </c>
      <c r="C12" s="7">
        <v>216</v>
      </c>
      <c r="D12" s="6" t="s">
        <v>8</v>
      </c>
      <c r="E12" s="7"/>
      <c r="F12" s="23" t="str">
        <f t="shared" si="2"/>
        <v>Նվազել է</v>
      </c>
      <c r="G12" s="66">
        <f t="shared" si="1"/>
        <v>-216</v>
      </c>
    </row>
    <row r="13" spans="1:7" ht="27" customHeight="1">
      <c r="A13" s="35">
        <v>6</v>
      </c>
      <c r="B13" s="63" t="s">
        <v>81</v>
      </c>
      <c r="C13" s="7">
        <v>1994</v>
      </c>
      <c r="D13" s="63" t="s">
        <v>144</v>
      </c>
      <c r="E13" s="7"/>
      <c r="F13" s="23" t="str">
        <f t="shared" si="2"/>
        <v>Նվազել է</v>
      </c>
      <c r="G13" s="66">
        <f t="shared" si="1"/>
        <v>-1994</v>
      </c>
    </row>
    <row r="14" spans="1:7" ht="36" customHeight="1">
      <c r="A14" s="35">
        <v>7</v>
      </c>
      <c r="B14" s="63" t="s">
        <v>82</v>
      </c>
      <c r="C14" s="7">
        <v>166</v>
      </c>
      <c r="D14" s="63" t="s">
        <v>170</v>
      </c>
      <c r="E14" s="7"/>
      <c r="F14" s="23" t="str">
        <f t="shared" si="2"/>
        <v>Նվազել է</v>
      </c>
      <c r="G14" s="66">
        <f t="shared" si="1"/>
        <v>-166</v>
      </c>
    </row>
    <row r="15" spans="1:7" ht="19.5" customHeight="1" thickBot="1">
      <c r="A15" s="17"/>
      <c r="B15" s="16"/>
      <c r="C15" s="17"/>
      <c r="D15" s="16"/>
      <c r="E15" s="17"/>
      <c r="F15" s="25"/>
      <c r="G15" s="68"/>
    </row>
    <row r="16" spans="1:7" ht="42" customHeight="1" thickBot="1">
      <c r="A16" s="50"/>
      <c r="B16" s="76" t="s">
        <v>32</v>
      </c>
      <c r="C16" s="76"/>
      <c r="D16" s="76" t="s">
        <v>171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3052</v>
      </c>
      <c r="D17" s="5" t="s">
        <v>5</v>
      </c>
      <c r="E17" s="15"/>
      <c r="F17" s="22" t="str">
        <f t="shared" si="2"/>
        <v>Նվազել է</v>
      </c>
      <c r="G17" s="65">
        <f>E17-C17</f>
        <v>-3052</v>
      </c>
    </row>
    <row r="18" spans="1:7" ht="36.75" customHeight="1">
      <c r="A18" s="38">
        <v>2</v>
      </c>
      <c r="B18" s="6" t="s">
        <v>83</v>
      </c>
      <c r="C18" s="7">
        <v>2109</v>
      </c>
      <c r="D18" s="6" t="s">
        <v>172</v>
      </c>
      <c r="E18" s="7"/>
      <c r="F18" s="23" t="str">
        <f t="shared" si="2"/>
        <v>Նվազել է</v>
      </c>
      <c r="G18" s="66">
        <f>E18-C18</f>
        <v>-2109</v>
      </c>
    </row>
    <row r="19" spans="1:7" ht="24" customHeight="1">
      <c r="A19" s="38">
        <v>3</v>
      </c>
      <c r="B19" s="6" t="s">
        <v>6</v>
      </c>
      <c r="C19" s="7">
        <v>943</v>
      </c>
      <c r="D19" s="6" t="s">
        <v>6</v>
      </c>
      <c r="E19" s="7"/>
      <c r="F19" s="23" t="str">
        <f t="shared" si="2"/>
        <v>Նվազել է</v>
      </c>
      <c r="G19" s="66">
        <f>E19-C19</f>
        <v>-943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" zoomScaleSheetLayoutView="80" workbookViewId="0">
      <selection activeCell="D14" sqref="D14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33</v>
      </c>
      <c r="C2" s="76"/>
      <c r="D2" s="76" t="s">
        <v>177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97</v>
      </c>
      <c r="C3" s="15">
        <v>6913</v>
      </c>
      <c r="D3" s="5" t="s">
        <v>147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-6913</v>
      </c>
    </row>
    <row r="4" spans="1:7" ht="27" customHeight="1">
      <c r="A4" s="35">
        <v>2</v>
      </c>
      <c r="B4" s="13" t="s">
        <v>98</v>
      </c>
      <c r="C4" s="7">
        <v>2650</v>
      </c>
      <c r="D4" s="13" t="s">
        <v>176</v>
      </c>
      <c r="E4" s="7"/>
      <c r="F4" s="23" t="str">
        <f t="shared" si="0"/>
        <v>Նվազել է</v>
      </c>
      <c r="G4" s="23">
        <f t="shared" si="1"/>
        <v>-2650</v>
      </c>
    </row>
    <row r="5" spans="1:7" ht="23.25" customHeight="1">
      <c r="A5" s="35">
        <v>3</v>
      </c>
      <c r="B5" s="57" t="s">
        <v>4</v>
      </c>
      <c r="C5" s="7">
        <v>1854</v>
      </c>
      <c r="D5" s="57" t="s">
        <v>4</v>
      </c>
      <c r="E5" s="7"/>
      <c r="F5" s="23" t="str">
        <f t="shared" si="0"/>
        <v>Նվազել է</v>
      </c>
      <c r="G5" s="23">
        <f t="shared" si="1"/>
        <v>-1854</v>
      </c>
    </row>
    <row r="6" spans="1:7" ht="22.5" customHeight="1">
      <c r="A6" s="35">
        <v>4</v>
      </c>
      <c r="B6" s="6" t="s">
        <v>0</v>
      </c>
      <c r="C6" s="7">
        <v>2409</v>
      </c>
      <c r="D6" s="6" t="s">
        <v>0</v>
      </c>
      <c r="E6" s="7"/>
      <c r="F6" s="23" t="str">
        <f t="shared" si="0"/>
        <v>Նվազել է</v>
      </c>
      <c r="G6" s="23">
        <f t="shared" si="1"/>
        <v>-2409</v>
      </c>
    </row>
    <row r="7" spans="1:7" ht="21.75" customHeight="1">
      <c r="A7" s="35"/>
      <c r="B7" s="6" t="s">
        <v>10</v>
      </c>
      <c r="C7" s="7">
        <v>1253</v>
      </c>
      <c r="D7" s="6" t="s">
        <v>10</v>
      </c>
      <c r="E7" s="7"/>
      <c r="F7" s="23" t="str">
        <f t="shared" si="0"/>
        <v>Նվազել է</v>
      </c>
      <c r="G7" s="23">
        <f t="shared" si="1"/>
        <v>-1253</v>
      </c>
    </row>
    <row r="8" spans="1:7" ht="21.75" customHeight="1">
      <c r="A8" s="35"/>
      <c r="B8" s="6" t="s">
        <v>2</v>
      </c>
      <c r="C8" s="7">
        <v>1151</v>
      </c>
      <c r="D8" s="6" t="s">
        <v>2</v>
      </c>
      <c r="E8" s="7"/>
      <c r="F8" s="23" t="str">
        <f t="shared" si="0"/>
        <v>Նվազել է</v>
      </c>
      <c r="G8" s="23">
        <f t="shared" si="1"/>
        <v>-1151</v>
      </c>
    </row>
    <row r="9" spans="1:7" ht="22.5" customHeight="1">
      <c r="A9" s="35">
        <v>5</v>
      </c>
      <c r="B9" s="6" t="s">
        <v>3</v>
      </c>
      <c r="C9" s="7">
        <v>1367</v>
      </c>
      <c r="D9" s="6" t="s">
        <v>3</v>
      </c>
      <c r="E9" s="7"/>
      <c r="F9" s="23" t="str">
        <f t="shared" si="0"/>
        <v>Նվազել է</v>
      </c>
      <c r="G9" s="23">
        <f t="shared" si="1"/>
        <v>-1367</v>
      </c>
    </row>
    <row r="10" spans="1:7" ht="21" customHeight="1">
      <c r="A10" s="35"/>
      <c r="B10" s="6" t="s">
        <v>18</v>
      </c>
      <c r="C10" s="7">
        <v>213</v>
      </c>
      <c r="D10" s="6" t="s">
        <v>18</v>
      </c>
      <c r="E10" s="7"/>
      <c r="F10" s="23" t="str">
        <f>IF(G10=0,"Անփոփոխ",IF(G10&gt;0,"Աճել է","Նվազել է"))</f>
        <v>Նվազել է</v>
      </c>
      <c r="G10" s="23">
        <f t="shared" si="1"/>
        <v>-213</v>
      </c>
    </row>
    <row r="11" spans="1:7" ht="22.5" customHeight="1">
      <c r="A11" s="35"/>
      <c r="B11" s="6" t="s">
        <v>2</v>
      </c>
      <c r="C11" s="7">
        <v>1151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-1151</v>
      </c>
    </row>
    <row r="12" spans="1:7" ht="26.25" customHeight="1">
      <c r="A12" s="35"/>
      <c r="B12" s="6" t="s">
        <v>8</v>
      </c>
      <c r="C12" s="7">
        <v>216</v>
      </c>
      <c r="D12" s="6" t="s">
        <v>8</v>
      </c>
      <c r="E12" s="7"/>
      <c r="F12" s="23" t="str">
        <f t="shared" si="2"/>
        <v>Նվազել է</v>
      </c>
      <c r="G12" s="23">
        <f t="shared" si="1"/>
        <v>-216</v>
      </c>
    </row>
    <row r="13" spans="1:7" ht="27" customHeight="1">
      <c r="A13" s="35">
        <v>6</v>
      </c>
      <c r="B13" s="6" t="s">
        <v>96</v>
      </c>
      <c r="C13" s="7">
        <v>2181</v>
      </c>
      <c r="D13" s="6" t="s">
        <v>144</v>
      </c>
      <c r="E13" s="7"/>
      <c r="F13" s="23" t="str">
        <f t="shared" si="2"/>
        <v>Նվազել է</v>
      </c>
      <c r="G13" s="23">
        <f t="shared" si="1"/>
        <v>-2181</v>
      </c>
    </row>
    <row r="14" spans="1:7" ht="39.75" customHeight="1">
      <c r="A14" s="35">
        <v>7</v>
      </c>
      <c r="B14" s="63" t="s">
        <v>95</v>
      </c>
      <c r="C14" s="7">
        <v>287</v>
      </c>
      <c r="D14" s="63" t="s">
        <v>175</v>
      </c>
      <c r="E14" s="7"/>
      <c r="F14" s="23" t="str">
        <f t="shared" si="2"/>
        <v>Նվազել է</v>
      </c>
      <c r="G14" s="23">
        <f t="shared" si="1"/>
        <v>-287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34</v>
      </c>
      <c r="C16" s="76"/>
      <c r="D16" s="76" t="s">
        <v>173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3410</v>
      </c>
      <c r="D17" s="5" t="s">
        <v>5</v>
      </c>
      <c r="E17" s="15"/>
      <c r="F17" s="22" t="str">
        <f t="shared" si="2"/>
        <v>Նվազել է</v>
      </c>
      <c r="G17" s="22">
        <f>E17-C17</f>
        <v>-3410</v>
      </c>
    </row>
    <row r="18" spans="1:7" ht="36.75" customHeight="1">
      <c r="A18" s="38">
        <v>2</v>
      </c>
      <c r="B18" s="6" t="s">
        <v>99</v>
      </c>
      <c r="C18" s="7">
        <v>2134</v>
      </c>
      <c r="D18" s="6" t="s">
        <v>174</v>
      </c>
      <c r="E18" s="7"/>
      <c r="F18" s="23" t="str">
        <f t="shared" si="2"/>
        <v>Նվազել է</v>
      </c>
      <c r="G18" s="23">
        <f>E18-C18</f>
        <v>-2134</v>
      </c>
    </row>
    <row r="19" spans="1:7" ht="24" customHeight="1">
      <c r="A19" s="38">
        <v>3</v>
      </c>
      <c r="B19" s="6" t="s">
        <v>6</v>
      </c>
      <c r="C19" s="7">
        <v>1276</v>
      </c>
      <c r="D19" s="6" t="s">
        <v>6</v>
      </c>
      <c r="E19" s="7"/>
      <c r="F19" s="23" t="str">
        <f t="shared" si="2"/>
        <v>Նվազել է</v>
      </c>
      <c r="G19" s="23">
        <f>E19-C19</f>
        <v>-1276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22" zoomScale="124" zoomScaleNormal="124" workbookViewId="0">
      <selection activeCell="D16" sqref="D16:E16"/>
    </sheetView>
  </sheetViews>
  <sheetFormatPr defaultColWidth="9.140625" defaultRowHeight="12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35</v>
      </c>
      <c r="C2" s="76"/>
      <c r="D2" s="76" t="s">
        <v>178</v>
      </c>
      <c r="E2" s="76"/>
      <c r="F2" s="79" t="s">
        <v>7</v>
      </c>
      <c r="G2" s="80"/>
    </row>
    <row r="3" spans="1:7" ht="41.25" customHeight="1">
      <c r="A3" s="34">
        <v>1</v>
      </c>
      <c r="B3" s="5" t="s">
        <v>100</v>
      </c>
      <c r="C3" s="15">
        <v>6337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-6337</v>
      </c>
    </row>
    <row r="4" spans="1:7" ht="27" customHeight="1">
      <c r="A4" s="35">
        <v>2</v>
      </c>
      <c r="B4" s="13" t="s">
        <v>103</v>
      </c>
      <c r="C4" s="7">
        <v>2342</v>
      </c>
      <c r="D4" s="13" t="s">
        <v>179</v>
      </c>
      <c r="E4" s="7"/>
      <c r="F4" s="23" t="str">
        <f t="shared" si="0"/>
        <v>Նվազել է</v>
      </c>
      <c r="G4" s="23">
        <f t="shared" si="1"/>
        <v>-2342</v>
      </c>
    </row>
    <row r="5" spans="1:7" ht="23.25" customHeight="1">
      <c r="A5" s="35">
        <v>3</v>
      </c>
      <c r="B5" s="57" t="s">
        <v>4</v>
      </c>
      <c r="C5" s="7">
        <v>1579</v>
      </c>
      <c r="D5" s="57" t="s">
        <v>4</v>
      </c>
      <c r="E5" s="7"/>
      <c r="F5" s="23" t="str">
        <f t="shared" si="0"/>
        <v>Նվազել է</v>
      </c>
      <c r="G5" s="23">
        <f t="shared" si="1"/>
        <v>-1579</v>
      </c>
    </row>
    <row r="6" spans="1:7" ht="22.5" customHeight="1">
      <c r="A6" s="35">
        <v>4</v>
      </c>
      <c r="B6" s="6" t="s">
        <v>0</v>
      </c>
      <c r="C6" s="7">
        <v>2416</v>
      </c>
      <c r="D6" s="6" t="s">
        <v>0</v>
      </c>
      <c r="E6" s="7"/>
      <c r="F6" s="23" t="str">
        <f t="shared" si="0"/>
        <v>Նվազել է</v>
      </c>
      <c r="G6" s="23">
        <f t="shared" si="1"/>
        <v>-2416</v>
      </c>
    </row>
    <row r="7" spans="1:7" ht="21.75" customHeight="1">
      <c r="A7" s="35"/>
      <c r="B7" s="6" t="s">
        <v>19</v>
      </c>
      <c r="C7" s="7">
        <v>1096</v>
      </c>
      <c r="D7" s="6" t="s">
        <v>19</v>
      </c>
      <c r="E7" s="7"/>
      <c r="F7" s="23" t="str">
        <f t="shared" si="0"/>
        <v>Նվազել է</v>
      </c>
      <c r="G7" s="23">
        <f t="shared" si="1"/>
        <v>-1096</v>
      </c>
    </row>
    <row r="8" spans="1:7" ht="21.75" customHeight="1">
      <c r="A8" s="35"/>
      <c r="B8" s="6" t="s">
        <v>2</v>
      </c>
      <c r="C8" s="7">
        <v>1320</v>
      </c>
      <c r="D8" s="6" t="s">
        <v>2</v>
      </c>
      <c r="E8" s="7"/>
      <c r="F8" s="23" t="str">
        <f t="shared" si="0"/>
        <v>Նվազել է</v>
      </c>
      <c r="G8" s="23">
        <f t="shared" si="1"/>
        <v>-1320</v>
      </c>
    </row>
    <row r="9" spans="1:7" ht="22.5" customHeight="1">
      <c r="A9" s="35">
        <v>5</v>
      </c>
      <c r="B9" s="6" t="s">
        <v>3</v>
      </c>
      <c r="C9" s="7">
        <v>1528</v>
      </c>
      <c r="D9" s="6" t="s">
        <v>3</v>
      </c>
      <c r="E9" s="7"/>
      <c r="F9" s="23" t="str">
        <f t="shared" si="0"/>
        <v>Նվազել է</v>
      </c>
      <c r="G9" s="23">
        <f t="shared" si="1"/>
        <v>-1528</v>
      </c>
    </row>
    <row r="10" spans="1:7" ht="21" customHeight="1">
      <c r="A10" s="35"/>
      <c r="B10" s="6" t="s">
        <v>15</v>
      </c>
      <c r="C10" s="7">
        <v>176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23">
        <f t="shared" si="1"/>
        <v>-176</v>
      </c>
    </row>
    <row r="11" spans="1:7" ht="22.5" customHeight="1">
      <c r="A11" s="35"/>
      <c r="B11" s="6" t="s">
        <v>2</v>
      </c>
      <c r="C11" s="7">
        <v>1320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-1320</v>
      </c>
    </row>
    <row r="12" spans="1:7" ht="26.25" customHeight="1">
      <c r="A12" s="35"/>
      <c r="B12" s="6" t="s">
        <v>8</v>
      </c>
      <c r="C12" s="7">
        <v>208</v>
      </c>
      <c r="D12" s="6" t="s">
        <v>8</v>
      </c>
      <c r="E12" s="7"/>
      <c r="F12" s="23" t="str">
        <f t="shared" si="2"/>
        <v>Նվազել է</v>
      </c>
      <c r="G12" s="23">
        <f t="shared" si="1"/>
        <v>-208</v>
      </c>
    </row>
    <row r="13" spans="1:7" ht="27" customHeight="1">
      <c r="A13" s="35">
        <v>6</v>
      </c>
      <c r="B13" s="6" t="s">
        <v>101</v>
      </c>
      <c r="C13" s="7">
        <v>2060</v>
      </c>
      <c r="D13" s="6" t="s">
        <v>161</v>
      </c>
      <c r="E13" s="7"/>
      <c r="F13" s="23" t="str">
        <f t="shared" si="2"/>
        <v>Նվազել է</v>
      </c>
      <c r="G13" s="23">
        <f t="shared" si="1"/>
        <v>-2060</v>
      </c>
    </row>
    <row r="14" spans="1:7" ht="41.25" customHeight="1">
      <c r="A14" s="35">
        <v>7</v>
      </c>
      <c r="B14" s="63" t="s">
        <v>102</v>
      </c>
      <c r="C14" s="7">
        <v>298</v>
      </c>
      <c r="D14" s="63" t="s">
        <v>155</v>
      </c>
      <c r="E14" s="7"/>
      <c r="F14" s="23" t="str">
        <f t="shared" si="2"/>
        <v>Նվազել է</v>
      </c>
      <c r="G14" s="23">
        <f t="shared" si="1"/>
        <v>-298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36</v>
      </c>
      <c r="C16" s="76"/>
      <c r="D16" s="76" t="s">
        <v>181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3018</v>
      </c>
      <c r="D17" s="5" t="s">
        <v>5</v>
      </c>
      <c r="E17" s="15"/>
      <c r="F17" s="22" t="str">
        <f t="shared" si="2"/>
        <v>Նվազել է</v>
      </c>
      <c r="G17" s="22">
        <f>E17-C17</f>
        <v>-3018</v>
      </c>
    </row>
    <row r="18" spans="1:7" ht="36.75" customHeight="1">
      <c r="A18" s="38">
        <v>2</v>
      </c>
      <c r="B18" s="6" t="s">
        <v>104</v>
      </c>
      <c r="C18" s="7">
        <v>1991</v>
      </c>
      <c r="D18" s="6" t="s">
        <v>180</v>
      </c>
      <c r="E18" s="7"/>
      <c r="F18" s="23" t="str">
        <f t="shared" si="2"/>
        <v>Նվազել է</v>
      </c>
      <c r="G18" s="23">
        <f>E18-C18</f>
        <v>-1991</v>
      </c>
    </row>
    <row r="19" spans="1:7" ht="24" customHeight="1">
      <c r="A19" s="38">
        <v>3</v>
      </c>
      <c r="B19" s="6" t="s">
        <v>6</v>
      </c>
      <c r="C19" s="7">
        <v>1024</v>
      </c>
      <c r="D19" s="6" t="s">
        <v>6</v>
      </c>
      <c r="E19" s="7"/>
      <c r="F19" s="23" t="str">
        <f t="shared" si="2"/>
        <v>Նվազել է</v>
      </c>
      <c r="G19" s="23">
        <f>E19-C19</f>
        <v>-1024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13" sqref="D13"/>
    </sheetView>
  </sheetViews>
  <sheetFormatPr defaultColWidth="9.140625" defaultRowHeight="12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37</v>
      </c>
      <c r="C2" s="76"/>
      <c r="D2" s="76" t="s">
        <v>184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105</v>
      </c>
      <c r="C3" s="15">
        <v>6214</v>
      </c>
      <c r="D3" s="5" t="s">
        <v>185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-6214</v>
      </c>
    </row>
    <row r="4" spans="1:7" ht="27" customHeight="1">
      <c r="A4" s="35">
        <v>2</v>
      </c>
      <c r="B4" s="13" t="s">
        <v>106</v>
      </c>
      <c r="C4" s="7">
        <v>2360</v>
      </c>
      <c r="D4" s="13" t="s">
        <v>156</v>
      </c>
      <c r="E4" s="7"/>
      <c r="F4" s="23" t="str">
        <f t="shared" si="0"/>
        <v>Նվազել է</v>
      </c>
      <c r="G4" s="23">
        <f t="shared" si="1"/>
        <v>-2360</v>
      </c>
    </row>
    <row r="5" spans="1:7" ht="23.25" customHeight="1">
      <c r="A5" s="35">
        <v>3</v>
      </c>
      <c r="B5" s="57" t="s">
        <v>4</v>
      </c>
      <c r="C5" s="7">
        <v>1696</v>
      </c>
      <c r="D5" s="57" t="s">
        <v>4</v>
      </c>
      <c r="E5" s="7"/>
      <c r="F5" s="23" t="str">
        <f t="shared" si="0"/>
        <v>Նվազել է</v>
      </c>
      <c r="G5" s="23">
        <f t="shared" si="1"/>
        <v>-1696</v>
      </c>
    </row>
    <row r="6" spans="1:7" ht="22.5" customHeight="1">
      <c r="A6" s="35">
        <v>4</v>
      </c>
      <c r="B6" s="6" t="s">
        <v>0</v>
      </c>
      <c r="C6" s="7">
        <v>2158</v>
      </c>
      <c r="D6" s="6" t="s">
        <v>0</v>
      </c>
      <c r="E6" s="7"/>
      <c r="F6" s="23" t="str">
        <f t="shared" si="0"/>
        <v>Նվազել է</v>
      </c>
      <c r="G6" s="23">
        <f t="shared" si="1"/>
        <v>-2158</v>
      </c>
    </row>
    <row r="7" spans="1:7" ht="21.75" customHeight="1">
      <c r="A7" s="35"/>
      <c r="B7" s="6" t="s">
        <v>1</v>
      </c>
      <c r="C7" s="7">
        <v>1012</v>
      </c>
      <c r="D7" s="6" t="s">
        <v>1</v>
      </c>
      <c r="E7" s="7"/>
      <c r="F7" s="23" t="str">
        <f t="shared" si="0"/>
        <v>Նվազել է</v>
      </c>
      <c r="G7" s="23">
        <f t="shared" si="1"/>
        <v>-1012</v>
      </c>
    </row>
    <row r="8" spans="1:7" ht="21.75" customHeight="1">
      <c r="A8" s="35"/>
      <c r="B8" s="6" t="s">
        <v>2</v>
      </c>
      <c r="C8" s="7">
        <v>1146</v>
      </c>
      <c r="D8" s="6" t="s">
        <v>2</v>
      </c>
      <c r="E8" s="7"/>
      <c r="F8" s="23" t="str">
        <f t="shared" si="0"/>
        <v>Նվազել է</v>
      </c>
      <c r="G8" s="23">
        <f t="shared" si="1"/>
        <v>-1146</v>
      </c>
    </row>
    <row r="9" spans="1:7" ht="22.5" customHeight="1">
      <c r="A9" s="35">
        <v>5</v>
      </c>
      <c r="B9" s="6" t="s">
        <v>3</v>
      </c>
      <c r="C9" s="7">
        <v>1324</v>
      </c>
      <c r="D9" s="6" t="s">
        <v>3</v>
      </c>
      <c r="E9" s="7"/>
      <c r="F9" s="23" t="str">
        <f t="shared" si="0"/>
        <v>Նվազել է</v>
      </c>
      <c r="G9" s="23">
        <f t="shared" si="1"/>
        <v>-1324</v>
      </c>
    </row>
    <row r="10" spans="1:7" ht="21" customHeight="1">
      <c r="A10" s="35"/>
      <c r="B10" s="6" t="s">
        <v>20</v>
      </c>
      <c r="C10" s="7">
        <v>158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-158</v>
      </c>
    </row>
    <row r="11" spans="1:7" ht="22.5" customHeight="1">
      <c r="A11" s="35"/>
      <c r="B11" s="6" t="s">
        <v>2</v>
      </c>
      <c r="C11" s="7">
        <v>1146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-1146</v>
      </c>
    </row>
    <row r="12" spans="1:7" ht="26.25" customHeight="1">
      <c r="A12" s="35"/>
      <c r="B12" s="6" t="s">
        <v>8</v>
      </c>
      <c r="C12" s="7">
        <v>178</v>
      </c>
      <c r="D12" s="6" t="s">
        <v>8</v>
      </c>
      <c r="E12" s="7"/>
      <c r="F12" s="23" t="str">
        <f t="shared" si="2"/>
        <v>Նվազել է</v>
      </c>
      <c r="G12" s="23">
        <f t="shared" si="1"/>
        <v>-178</v>
      </c>
    </row>
    <row r="13" spans="1:7" ht="38.25" customHeight="1">
      <c r="A13" s="35">
        <v>6</v>
      </c>
      <c r="B13" s="6" t="s">
        <v>107</v>
      </c>
      <c r="C13" s="7">
        <v>1982</v>
      </c>
      <c r="D13" s="6" t="s">
        <v>144</v>
      </c>
      <c r="E13" s="7"/>
      <c r="F13" s="23" t="str">
        <f t="shared" si="2"/>
        <v>Նվազել է</v>
      </c>
      <c r="G13" s="23">
        <f t="shared" si="1"/>
        <v>-1982</v>
      </c>
    </row>
    <row r="14" spans="1:7" ht="33.75" customHeight="1">
      <c r="A14" s="35">
        <v>7</v>
      </c>
      <c r="B14" s="63" t="s">
        <v>82</v>
      </c>
      <c r="C14" s="7">
        <v>255</v>
      </c>
      <c r="D14" s="63" t="s">
        <v>155</v>
      </c>
      <c r="E14" s="7"/>
      <c r="F14" s="23" t="str">
        <f t="shared" si="2"/>
        <v>Նվազել է</v>
      </c>
      <c r="G14" s="23">
        <f t="shared" si="1"/>
        <v>-255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38</v>
      </c>
      <c r="C16" s="76"/>
      <c r="D16" s="76" t="s">
        <v>182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3104</v>
      </c>
      <c r="D17" s="5" t="s">
        <v>5</v>
      </c>
      <c r="E17" s="15"/>
      <c r="F17" s="22" t="str">
        <f t="shared" si="2"/>
        <v>Նվազել է</v>
      </c>
      <c r="G17" s="22">
        <f>E17-C17</f>
        <v>-3104</v>
      </c>
    </row>
    <row r="18" spans="1:7" ht="36.75" customHeight="1">
      <c r="A18" s="38">
        <v>2</v>
      </c>
      <c r="B18" s="6" t="s">
        <v>108</v>
      </c>
      <c r="C18" s="7">
        <v>2097</v>
      </c>
      <c r="D18" s="6" t="s">
        <v>183</v>
      </c>
      <c r="E18" s="7"/>
      <c r="F18" s="23" t="str">
        <f t="shared" si="2"/>
        <v>Նվազել է</v>
      </c>
      <c r="G18" s="23">
        <f>E18-C18</f>
        <v>-2097</v>
      </c>
    </row>
    <row r="19" spans="1:7" ht="24" customHeight="1">
      <c r="A19" s="38">
        <v>3</v>
      </c>
      <c r="B19" s="6" t="s">
        <v>6</v>
      </c>
      <c r="C19" s="7">
        <v>1007</v>
      </c>
      <c r="D19" s="6" t="s">
        <v>6</v>
      </c>
      <c r="E19" s="7"/>
      <c r="F19" s="23" t="str">
        <f t="shared" si="2"/>
        <v>Նվազել է</v>
      </c>
      <c r="G19" s="23">
        <f>E19-C19</f>
        <v>-1007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10" zoomScale="124" zoomScaleSheetLayoutView="124" workbookViewId="0">
      <selection activeCell="E17" sqref="E17:E19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40</v>
      </c>
      <c r="C2" s="76"/>
      <c r="D2" s="76" t="s">
        <v>187</v>
      </c>
      <c r="E2" s="76"/>
      <c r="F2" s="79" t="s">
        <v>7</v>
      </c>
      <c r="G2" s="80"/>
    </row>
    <row r="3" spans="1:7" ht="36" customHeight="1">
      <c r="A3" s="34">
        <v>1</v>
      </c>
      <c r="B3" s="5" t="s">
        <v>114</v>
      </c>
      <c r="C3" s="15">
        <v>6759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-6759</v>
      </c>
    </row>
    <row r="4" spans="1:7" ht="27" customHeight="1">
      <c r="A4" s="35">
        <v>2</v>
      </c>
      <c r="B4" s="13" t="s">
        <v>14</v>
      </c>
      <c r="C4" s="7">
        <v>2691</v>
      </c>
      <c r="D4" s="13" t="s">
        <v>159</v>
      </c>
      <c r="E4" s="7"/>
      <c r="F4" s="23" t="str">
        <f t="shared" si="0"/>
        <v>Նվազել է</v>
      </c>
      <c r="G4" s="23">
        <f t="shared" si="1"/>
        <v>-2691</v>
      </c>
    </row>
    <row r="5" spans="1:7" ht="23.25" customHeight="1">
      <c r="A5" s="35">
        <v>3</v>
      </c>
      <c r="B5" s="57" t="s">
        <v>4</v>
      </c>
      <c r="C5" s="58">
        <v>1725</v>
      </c>
      <c r="D5" s="57" t="s">
        <v>4</v>
      </c>
      <c r="E5" s="58"/>
      <c r="F5" s="23" t="str">
        <f t="shared" si="0"/>
        <v>Նվազել է</v>
      </c>
      <c r="G5" s="23">
        <f t="shared" si="1"/>
        <v>-1725</v>
      </c>
    </row>
    <row r="6" spans="1:7" ht="22.5" customHeight="1">
      <c r="A6" s="35">
        <v>4</v>
      </c>
      <c r="B6" s="6" t="s">
        <v>0</v>
      </c>
      <c r="C6" s="7">
        <v>2343</v>
      </c>
      <c r="D6" s="6" t="s">
        <v>0</v>
      </c>
      <c r="E6" s="7"/>
      <c r="F6" s="23" t="str">
        <f t="shared" si="0"/>
        <v>Նվազել է</v>
      </c>
      <c r="G6" s="23">
        <f t="shared" si="1"/>
        <v>-2343</v>
      </c>
    </row>
    <row r="7" spans="1:7" ht="21.75" customHeight="1">
      <c r="A7" s="35"/>
      <c r="B7" s="6" t="s">
        <v>1</v>
      </c>
      <c r="C7" s="7">
        <v>1030</v>
      </c>
      <c r="D7" s="6" t="s">
        <v>1</v>
      </c>
      <c r="E7" s="7"/>
      <c r="F7" s="23" t="str">
        <f t="shared" si="0"/>
        <v>Նվազել է</v>
      </c>
      <c r="G7" s="23">
        <f t="shared" si="1"/>
        <v>-1030</v>
      </c>
    </row>
    <row r="8" spans="1:7" ht="21.75" customHeight="1">
      <c r="A8" s="35"/>
      <c r="B8" s="6" t="s">
        <v>2</v>
      </c>
      <c r="C8" s="7">
        <v>1313</v>
      </c>
      <c r="D8" s="6" t="s">
        <v>2</v>
      </c>
      <c r="E8" s="7"/>
      <c r="F8" s="23" t="str">
        <f t="shared" si="0"/>
        <v>Նվազել է</v>
      </c>
      <c r="G8" s="23">
        <f t="shared" si="1"/>
        <v>-1313</v>
      </c>
    </row>
    <row r="9" spans="1:7" ht="22.5" customHeight="1">
      <c r="A9" s="35">
        <v>5</v>
      </c>
      <c r="B9" s="6" t="s">
        <v>3</v>
      </c>
      <c r="C9" s="7">
        <v>1533</v>
      </c>
      <c r="D9" s="6" t="s">
        <v>3</v>
      </c>
      <c r="E9" s="7"/>
      <c r="F9" s="23" t="str">
        <f t="shared" si="0"/>
        <v>Նվազել է</v>
      </c>
      <c r="G9" s="23">
        <f t="shared" si="1"/>
        <v>-1533</v>
      </c>
    </row>
    <row r="10" spans="1:7" ht="21" customHeight="1">
      <c r="A10" s="35"/>
      <c r="B10" s="6" t="s">
        <v>20</v>
      </c>
      <c r="C10" s="7">
        <v>182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-182</v>
      </c>
    </row>
    <row r="11" spans="1:7" ht="22.5" customHeight="1">
      <c r="A11" s="35"/>
      <c r="B11" s="6" t="s">
        <v>2</v>
      </c>
      <c r="C11" s="7">
        <v>1313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-1313</v>
      </c>
    </row>
    <row r="12" spans="1:7" ht="26.25" customHeight="1">
      <c r="A12" s="35"/>
      <c r="B12" s="6" t="s">
        <v>8</v>
      </c>
      <c r="C12" s="7">
        <v>220</v>
      </c>
      <c r="D12" s="6" t="s">
        <v>8</v>
      </c>
      <c r="E12" s="7"/>
      <c r="F12" s="23" t="str">
        <f t="shared" si="2"/>
        <v>Նվազել է</v>
      </c>
      <c r="G12" s="23">
        <f t="shared" si="1"/>
        <v>-220</v>
      </c>
    </row>
    <row r="13" spans="1:7" ht="27" customHeight="1">
      <c r="A13" s="35">
        <v>6</v>
      </c>
      <c r="B13" s="6" t="s">
        <v>115</v>
      </c>
      <c r="C13" s="7">
        <v>1949</v>
      </c>
      <c r="D13" s="6" t="s">
        <v>144</v>
      </c>
      <c r="E13" s="7"/>
      <c r="F13" s="23" t="str">
        <f t="shared" si="2"/>
        <v>Նվազել է</v>
      </c>
      <c r="G13" s="23">
        <f t="shared" si="1"/>
        <v>-1949</v>
      </c>
    </row>
    <row r="14" spans="1:7" ht="36" customHeight="1">
      <c r="A14" s="35">
        <v>7</v>
      </c>
      <c r="B14" s="63" t="s">
        <v>17</v>
      </c>
      <c r="C14" s="7">
        <v>242</v>
      </c>
      <c r="D14" s="63" t="s">
        <v>155</v>
      </c>
      <c r="E14" s="7"/>
      <c r="F14" s="23" t="str">
        <f t="shared" si="2"/>
        <v>Նվազել է</v>
      </c>
      <c r="G14" s="23">
        <f t="shared" si="1"/>
        <v>-242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39</v>
      </c>
      <c r="C16" s="76"/>
      <c r="D16" s="76" t="s">
        <v>188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3318</v>
      </c>
      <c r="D17" s="5" t="s">
        <v>5</v>
      </c>
      <c r="E17" s="15"/>
      <c r="F17" s="22" t="str">
        <f t="shared" si="2"/>
        <v>Նվազել է</v>
      </c>
      <c r="G17" s="22">
        <f>E17-C17</f>
        <v>-3318</v>
      </c>
    </row>
    <row r="18" spans="1:7" ht="36.75" customHeight="1">
      <c r="A18" s="38">
        <v>2</v>
      </c>
      <c r="B18" s="6" t="s">
        <v>116</v>
      </c>
      <c r="C18" s="7">
        <v>2274</v>
      </c>
      <c r="D18" s="6" t="s">
        <v>183</v>
      </c>
      <c r="E18" s="7"/>
      <c r="F18" s="23" t="str">
        <f t="shared" si="2"/>
        <v>Նվազել է</v>
      </c>
      <c r="G18" s="23">
        <f>E18-C18</f>
        <v>-2274</v>
      </c>
    </row>
    <row r="19" spans="1:7" ht="24" customHeight="1">
      <c r="A19" s="38">
        <v>3</v>
      </c>
      <c r="B19" s="6" t="s">
        <v>6</v>
      </c>
      <c r="C19" s="7">
        <v>1045</v>
      </c>
      <c r="D19" s="6" t="s">
        <v>6</v>
      </c>
      <c r="E19" s="7"/>
      <c r="F19" s="23" t="str">
        <f t="shared" si="2"/>
        <v>Նվազել է</v>
      </c>
      <c r="G19" s="23">
        <f>E19-C19</f>
        <v>-1045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2" sqref="D2:E2"/>
    </sheetView>
  </sheetViews>
  <sheetFormatPr defaultColWidth="9.140625" defaultRowHeight="12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41</v>
      </c>
      <c r="C2" s="76"/>
      <c r="D2" s="76" t="s">
        <v>194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123</v>
      </c>
      <c r="C3" s="15">
        <v>6390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-6390</v>
      </c>
    </row>
    <row r="4" spans="1:7" ht="27" customHeight="1">
      <c r="A4" s="35">
        <v>2</v>
      </c>
      <c r="B4" s="13" t="s">
        <v>122</v>
      </c>
      <c r="C4" s="7">
        <v>2430</v>
      </c>
      <c r="D4" s="13" t="s">
        <v>191</v>
      </c>
      <c r="E4" s="7"/>
      <c r="F4" s="23" t="str">
        <f t="shared" si="0"/>
        <v>Նվազել է</v>
      </c>
      <c r="G4" s="23">
        <f t="shared" si="1"/>
        <v>-2430</v>
      </c>
    </row>
    <row r="5" spans="1:7" ht="23.25" customHeight="1">
      <c r="A5" s="35">
        <v>3</v>
      </c>
      <c r="B5" s="57" t="s">
        <v>4</v>
      </c>
      <c r="C5" s="58">
        <v>1779</v>
      </c>
      <c r="D5" s="57" t="s">
        <v>4</v>
      </c>
      <c r="E5" s="58"/>
      <c r="F5" s="23" t="str">
        <f t="shared" si="0"/>
        <v>Նվազել է</v>
      </c>
      <c r="G5" s="23">
        <f t="shared" si="1"/>
        <v>-1779</v>
      </c>
    </row>
    <row r="6" spans="1:7" ht="22.5" customHeight="1">
      <c r="A6" s="35">
        <v>4</v>
      </c>
      <c r="B6" s="6" t="s">
        <v>0</v>
      </c>
      <c r="C6" s="7">
        <v>2181</v>
      </c>
      <c r="D6" s="6" t="s">
        <v>0</v>
      </c>
      <c r="E6" s="7"/>
      <c r="F6" s="23" t="str">
        <f t="shared" si="0"/>
        <v>Նվազել է</v>
      </c>
      <c r="G6" s="23">
        <f t="shared" si="1"/>
        <v>-2181</v>
      </c>
    </row>
    <row r="7" spans="1:7" ht="21.75" customHeight="1">
      <c r="A7" s="35"/>
      <c r="B7" s="6" t="s">
        <v>11</v>
      </c>
      <c r="C7" s="7">
        <v>911</v>
      </c>
      <c r="D7" s="6" t="s">
        <v>11</v>
      </c>
      <c r="E7" s="7"/>
      <c r="F7" s="23" t="str">
        <f t="shared" si="0"/>
        <v>Նվազել է</v>
      </c>
      <c r="G7" s="23">
        <f t="shared" si="1"/>
        <v>-911</v>
      </c>
    </row>
    <row r="8" spans="1:7" ht="21.75" customHeight="1">
      <c r="A8" s="35"/>
      <c r="B8" s="6" t="s">
        <v>2</v>
      </c>
      <c r="C8" s="7">
        <v>1266</v>
      </c>
      <c r="D8" s="6" t="s">
        <v>2</v>
      </c>
      <c r="E8" s="7"/>
      <c r="F8" s="23" t="str">
        <f t="shared" si="0"/>
        <v>Նվազել է</v>
      </c>
      <c r="G8" s="23">
        <f t="shared" si="1"/>
        <v>-1266</v>
      </c>
    </row>
    <row r="9" spans="1:7" ht="24" customHeight="1">
      <c r="A9" s="35">
        <v>5</v>
      </c>
      <c r="B9" s="6" t="s">
        <v>3</v>
      </c>
      <c r="C9" s="7">
        <v>1521</v>
      </c>
      <c r="D9" s="6" t="s">
        <v>3</v>
      </c>
      <c r="E9" s="7"/>
      <c r="F9" s="23" t="str">
        <f t="shared" si="0"/>
        <v>Նվազել է</v>
      </c>
      <c r="G9" s="23">
        <f t="shared" si="1"/>
        <v>-1521</v>
      </c>
    </row>
    <row r="10" spans="1:7" ht="21" customHeight="1">
      <c r="A10" s="35"/>
      <c r="B10" s="6" t="s">
        <v>20</v>
      </c>
      <c r="C10" s="7">
        <v>157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-157</v>
      </c>
    </row>
    <row r="11" spans="1:7" ht="22.5" customHeight="1">
      <c r="A11" s="35"/>
      <c r="B11" s="6" t="s">
        <v>2</v>
      </c>
      <c r="C11" s="7">
        <v>1266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-1266</v>
      </c>
    </row>
    <row r="12" spans="1:7" ht="26.25" customHeight="1">
      <c r="A12" s="35"/>
      <c r="B12" s="6" t="s">
        <v>8</v>
      </c>
      <c r="C12" s="7">
        <v>255</v>
      </c>
      <c r="D12" s="6" t="s">
        <v>8</v>
      </c>
      <c r="E12" s="7"/>
      <c r="F12" s="23" t="str">
        <f t="shared" si="2"/>
        <v>Նվազել է</v>
      </c>
      <c r="G12" s="23">
        <f t="shared" si="1"/>
        <v>-255</v>
      </c>
    </row>
    <row r="13" spans="1:7" ht="27" customHeight="1">
      <c r="A13" s="35">
        <v>6</v>
      </c>
      <c r="B13" s="6" t="s">
        <v>126</v>
      </c>
      <c r="C13" s="7">
        <v>1774</v>
      </c>
      <c r="D13" s="6" t="s">
        <v>192</v>
      </c>
      <c r="E13" s="7"/>
      <c r="F13" s="23" t="str">
        <f t="shared" si="2"/>
        <v>Նվազել է</v>
      </c>
      <c r="G13" s="23">
        <f t="shared" si="1"/>
        <v>-1774</v>
      </c>
    </row>
    <row r="14" spans="1:7" ht="41.25" customHeight="1">
      <c r="A14" s="35">
        <v>7</v>
      </c>
      <c r="B14" s="63" t="s">
        <v>125</v>
      </c>
      <c r="C14" s="7">
        <v>267</v>
      </c>
      <c r="D14" s="63" t="s">
        <v>193</v>
      </c>
      <c r="E14" s="7"/>
      <c r="F14" s="23" t="str">
        <f t="shared" si="2"/>
        <v>Նվազել է</v>
      </c>
      <c r="G14" s="23">
        <f t="shared" si="1"/>
        <v>-267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42</v>
      </c>
      <c r="C16" s="76"/>
      <c r="D16" s="76" t="s">
        <v>190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2766</v>
      </c>
      <c r="D17" s="5" t="s">
        <v>5</v>
      </c>
      <c r="E17" s="15"/>
      <c r="F17" s="22" t="str">
        <f t="shared" si="2"/>
        <v>Նվազել է</v>
      </c>
      <c r="G17" s="22">
        <f>E17-C17</f>
        <v>-2766</v>
      </c>
    </row>
    <row r="18" spans="1:7" ht="36.75" customHeight="1">
      <c r="A18" s="38">
        <v>2</v>
      </c>
      <c r="B18" s="6" t="s">
        <v>124</v>
      </c>
      <c r="C18" s="7">
        <v>1931</v>
      </c>
      <c r="D18" s="6" t="s">
        <v>189</v>
      </c>
      <c r="E18" s="7"/>
      <c r="F18" s="23" t="str">
        <f t="shared" si="2"/>
        <v>Նվազել է</v>
      </c>
      <c r="G18" s="23">
        <f>E18-C18</f>
        <v>-1931</v>
      </c>
    </row>
    <row r="19" spans="1:7" ht="24" customHeight="1">
      <c r="A19" s="38">
        <v>3</v>
      </c>
      <c r="B19" s="6" t="s">
        <v>6</v>
      </c>
      <c r="C19" s="7">
        <v>835</v>
      </c>
      <c r="D19" s="6" t="s">
        <v>6</v>
      </c>
      <c r="E19" s="7"/>
      <c r="F19" s="23" t="str">
        <f t="shared" si="2"/>
        <v>Նվազել է</v>
      </c>
      <c r="G19" s="23">
        <f>E19-C19</f>
        <v>-835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0" sqref="D10"/>
    </sheetView>
  </sheetViews>
  <sheetFormatPr defaultColWidth="9.140625" defaultRowHeight="12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43</v>
      </c>
      <c r="C2" s="76"/>
      <c r="D2" s="76" t="s">
        <v>198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127</v>
      </c>
      <c r="C3" s="15">
        <v>7048</v>
      </c>
      <c r="D3" s="5" t="s">
        <v>196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-7048</v>
      </c>
    </row>
    <row r="4" spans="1:7" ht="27" customHeight="1">
      <c r="A4" s="35">
        <v>2</v>
      </c>
      <c r="B4" s="13" t="s">
        <v>130</v>
      </c>
      <c r="C4" s="7">
        <v>3841</v>
      </c>
      <c r="D4" s="13" t="s">
        <v>130</v>
      </c>
      <c r="E4" s="7"/>
      <c r="F4" s="23" t="str">
        <f t="shared" si="0"/>
        <v>Նվազել է</v>
      </c>
      <c r="G4" s="23">
        <f t="shared" si="1"/>
        <v>-3841</v>
      </c>
    </row>
    <row r="5" spans="1:7" ht="23.25" customHeight="1">
      <c r="A5" s="35">
        <v>3</v>
      </c>
      <c r="B5" s="57" t="s">
        <v>4</v>
      </c>
      <c r="C5" s="7">
        <v>2203</v>
      </c>
      <c r="D5" s="57" t="s">
        <v>4</v>
      </c>
      <c r="E5" s="7"/>
      <c r="F5" s="23" t="str">
        <f t="shared" si="0"/>
        <v>Նվազել է</v>
      </c>
      <c r="G5" s="23">
        <f t="shared" si="1"/>
        <v>-2203</v>
      </c>
    </row>
    <row r="6" spans="1:7" ht="22.5" customHeight="1">
      <c r="A6" s="35">
        <v>4</v>
      </c>
      <c r="B6" s="6" t="s">
        <v>0</v>
      </c>
      <c r="C6" s="7">
        <v>2004</v>
      </c>
      <c r="D6" s="6" t="s">
        <v>0</v>
      </c>
      <c r="E6" s="7"/>
      <c r="F6" s="23" t="str">
        <f t="shared" si="0"/>
        <v>Նվազել է</v>
      </c>
      <c r="G6" s="23">
        <f t="shared" si="1"/>
        <v>-2004</v>
      </c>
    </row>
    <row r="7" spans="1:7" ht="21.75" customHeight="1">
      <c r="A7" s="35"/>
      <c r="B7" s="6" t="s">
        <v>11</v>
      </c>
      <c r="C7" s="7">
        <v>899</v>
      </c>
      <c r="D7" s="6" t="s">
        <v>11</v>
      </c>
      <c r="E7" s="7"/>
      <c r="F7" s="23" t="str">
        <f t="shared" si="0"/>
        <v>Նվազել է</v>
      </c>
      <c r="G7" s="23">
        <f t="shared" si="1"/>
        <v>-899</v>
      </c>
    </row>
    <row r="8" spans="1:7" ht="21.75" customHeight="1">
      <c r="A8" s="35"/>
      <c r="B8" s="6" t="s">
        <v>2</v>
      </c>
      <c r="C8" s="7">
        <v>1105</v>
      </c>
      <c r="D8" s="6" t="s">
        <v>2</v>
      </c>
      <c r="E8" s="7"/>
      <c r="F8" s="23" t="str">
        <f t="shared" si="0"/>
        <v>Նվազել է</v>
      </c>
      <c r="G8" s="23">
        <f t="shared" si="1"/>
        <v>-1105</v>
      </c>
    </row>
    <row r="9" spans="1:7" ht="22.5" customHeight="1">
      <c r="A9" s="35">
        <v>5</v>
      </c>
      <c r="B9" s="6" t="s">
        <v>3</v>
      </c>
      <c r="C9" s="7">
        <v>1312</v>
      </c>
      <c r="D9" s="6" t="s">
        <v>3</v>
      </c>
      <c r="E9" s="7"/>
      <c r="F9" s="23" t="str">
        <f t="shared" si="0"/>
        <v>Նվազել է</v>
      </c>
      <c r="G9" s="23">
        <f t="shared" si="1"/>
        <v>-1312</v>
      </c>
    </row>
    <row r="10" spans="1:7" ht="21" customHeight="1">
      <c r="A10" s="35"/>
      <c r="B10" s="6" t="s">
        <v>20</v>
      </c>
      <c r="C10" s="7">
        <v>135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-135</v>
      </c>
    </row>
    <row r="11" spans="1:7" ht="22.5" customHeight="1">
      <c r="A11" s="35"/>
      <c r="B11" s="6" t="s">
        <v>2</v>
      </c>
      <c r="C11" s="7">
        <v>1105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-1105</v>
      </c>
    </row>
    <row r="12" spans="1:7" ht="26.25" customHeight="1">
      <c r="A12" s="35"/>
      <c r="B12" s="6" t="s">
        <v>8</v>
      </c>
      <c r="C12" s="7">
        <v>207</v>
      </c>
      <c r="D12" s="6" t="s">
        <v>8</v>
      </c>
      <c r="E12" s="7"/>
      <c r="F12" s="23" t="str">
        <f t="shared" si="2"/>
        <v>Նվազել է</v>
      </c>
      <c r="G12" s="23">
        <f t="shared" si="1"/>
        <v>-207</v>
      </c>
    </row>
    <row r="13" spans="1:7" ht="27" customHeight="1">
      <c r="A13" s="35">
        <v>6</v>
      </c>
      <c r="B13" s="6" t="s">
        <v>129</v>
      </c>
      <c r="C13" s="7">
        <v>2317</v>
      </c>
      <c r="D13" s="6" t="s">
        <v>186</v>
      </c>
      <c r="E13" s="7"/>
      <c r="F13" s="23" t="str">
        <f t="shared" si="2"/>
        <v>Նվազել է</v>
      </c>
      <c r="G13" s="23">
        <f t="shared" si="1"/>
        <v>-2317</v>
      </c>
    </row>
    <row r="14" spans="1:7" ht="36" customHeight="1">
      <c r="A14" s="35">
        <v>7</v>
      </c>
      <c r="B14" s="63" t="s">
        <v>128</v>
      </c>
      <c r="C14" s="7">
        <v>347</v>
      </c>
      <c r="D14" s="63" t="s">
        <v>193</v>
      </c>
      <c r="E14" s="7"/>
      <c r="F14" s="23" t="str">
        <f t="shared" si="2"/>
        <v>Նվազել է</v>
      </c>
      <c r="G14" s="23">
        <f t="shared" si="1"/>
        <v>-347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50</v>
      </c>
      <c r="C16" s="76"/>
      <c r="D16" s="76" t="s">
        <v>197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3569</v>
      </c>
      <c r="D17" s="5" t="s">
        <v>5</v>
      </c>
      <c r="E17" s="15"/>
      <c r="F17" s="22" t="str">
        <f t="shared" si="2"/>
        <v>Նվազել է</v>
      </c>
      <c r="G17" s="22">
        <f>E17-C17</f>
        <v>-3569</v>
      </c>
    </row>
    <row r="18" spans="1:7" ht="36.75" customHeight="1">
      <c r="A18" s="38">
        <v>2</v>
      </c>
      <c r="B18" s="6" t="s">
        <v>131</v>
      </c>
      <c r="C18" s="7">
        <v>2569</v>
      </c>
      <c r="D18" s="6" t="s">
        <v>195</v>
      </c>
      <c r="E18" s="7"/>
      <c r="F18" s="23" t="str">
        <f t="shared" si="2"/>
        <v>Նվազել է</v>
      </c>
      <c r="G18" s="23">
        <f>E18-C18</f>
        <v>-2569</v>
      </c>
    </row>
    <row r="19" spans="1:7" ht="24" customHeight="1">
      <c r="A19" s="38">
        <v>3</v>
      </c>
      <c r="B19" s="6" t="s">
        <v>6</v>
      </c>
      <c r="C19" s="7">
        <v>1000</v>
      </c>
      <c r="D19" s="6" t="s">
        <v>6</v>
      </c>
      <c r="E19" s="7"/>
      <c r="F19" s="23" t="str">
        <f t="shared" si="2"/>
        <v>Նվազել է</v>
      </c>
      <c r="G19" s="23">
        <f>E19-C19</f>
        <v>-1000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L15" sqref="L15"/>
    </sheetView>
  </sheetViews>
  <sheetFormatPr defaultColWidth="9.140625" defaultRowHeight="12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150</v>
      </c>
      <c r="C2" s="76"/>
      <c r="D2" s="76" t="s">
        <v>151</v>
      </c>
      <c r="E2" s="76"/>
      <c r="F2" s="79" t="s">
        <v>7</v>
      </c>
      <c r="G2" s="80"/>
    </row>
    <row r="3" spans="1:7" ht="39" customHeight="1">
      <c r="A3" s="34">
        <v>1</v>
      </c>
      <c r="B3" s="5" t="s">
        <v>69</v>
      </c>
      <c r="C3" s="15">
        <f>'Հ-01'!C3+'Հ-02'!C3+'Հ-03'!C3</f>
        <v>22337</v>
      </c>
      <c r="D3" s="5" t="s">
        <v>30</v>
      </c>
      <c r="E3" s="15">
        <f>'Հ-01'!E3+'Հ-02'!E3+'Հ-03'!E3</f>
        <v>18846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-3491</v>
      </c>
    </row>
    <row r="4" spans="1:7" ht="27" customHeight="1">
      <c r="A4" s="35">
        <v>2</v>
      </c>
      <c r="B4" s="13" t="s">
        <v>68</v>
      </c>
      <c r="C4" s="15">
        <f>'Հ-01'!C4+'Հ-02'!C4+'Հ-03'!C4</f>
        <v>7827</v>
      </c>
      <c r="D4" s="13" t="s">
        <v>156</v>
      </c>
      <c r="E4" s="15">
        <f>'Հ-01'!E4+'Հ-02'!E4+'Հ-03'!E4</f>
        <v>7599</v>
      </c>
      <c r="F4" s="23" t="str">
        <f t="shared" si="0"/>
        <v>Նվազել է</v>
      </c>
      <c r="G4" s="23">
        <f t="shared" si="1"/>
        <v>-228</v>
      </c>
    </row>
    <row r="5" spans="1:7" ht="23.25" customHeight="1">
      <c r="A5" s="35">
        <v>3</v>
      </c>
      <c r="B5" s="6" t="s">
        <v>4</v>
      </c>
      <c r="C5" s="15">
        <f>'Հ-01'!C5+'Հ-02'!C5+'Հ-03'!C5</f>
        <v>4873</v>
      </c>
      <c r="D5" s="6" t="s">
        <v>4</v>
      </c>
      <c r="E5" s="15">
        <f>'Հ-01'!E5+'Հ-02'!E5+'Հ-03'!E5</f>
        <v>4203</v>
      </c>
      <c r="F5" s="23" t="str">
        <f t="shared" si="0"/>
        <v>Նվազել է</v>
      </c>
      <c r="G5" s="23">
        <f t="shared" si="1"/>
        <v>-670</v>
      </c>
    </row>
    <row r="6" spans="1:7" ht="22.5" customHeight="1" thickBot="1">
      <c r="A6" s="35">
        <v>4</v>
      </c>
      <c r="B6" s="10" t="s">
        <v>0</v>
      </c>
      <c r="C6" s="15">
        <f>'Հ-01'!C6+'Հ-02'!C6+'Հ-03'!C6</f>
        <v>9637</v>
      </c>
      <c r="D6" s="10" t="s">
        <v>0</v>
      </c>
      <c r="E6" s="15">
        <f>'Հ-01'!E6+'Հ-02'!E6+'Հ-03'!E6</f>
        <v>7037</v>
      </c>
      <c r="F6" s="54" t="str">
        <f t="shared" si="0"/>
        <v>Նվազել է</v>
      </c>
      <c r="G6" s="54">
        <f t="shared" si="1"/>
        <v>-2600</v>
      </c>
    </row>
    <row r="7" spans="1:7" ht="21.75" customHeight="1">
      <c r="A7" s="35"/>
      <c r="B7" s="5" t="s">
        <v>12</v>
      </c>
      <c r="C7" s="15">
        <f>'Հ-01'!C7+'Հ-02'!C7+'Հ-03'!C7</f>
        <v>5155</v>
      </c>
      <c r="D7" s="5" t="s">
        <v>12</v>
      </c>
      <c r="E7" s="15">
        <f>'Հ-01'!E7+'Հ-02'!E7+'Հ-03'!E7</f>
        <v>2930</v>
      </c>
      <c r="F7" s="22" t="str">
        <f t="shared" si="0"/>
        <v>Նվազել է</v>
      </c>
      <c r="G7" s="22">
        <f t="shared" si="1"/>
        <v>-2225</v>
      </c>
    </row>
    <row r="8" spans="1:7" ht="21.75" customHeight="1">
      <c r="A8" s="35"/>
      <c r="B8" s="6" t="s">
        <v>2</v>
      </c>
      <c r="C8" s="15">
        <f>'Հ-01'!C8+'Հ-02'!C8+'Հ-03'!C8</f>
        <v>4482</v>
      </c>
      <c r="D8" s="6" t="s">
        <v>2</v>
      </c>
      <c r="E8" s="15">
        <f>'Հ-01'!E8+'Հ-02'!E8+'Հ-03'!E8</f>
        <v>4107</v>
      </c>
      <c r="F8" s="23" t="str">
        <f t="shared" si="0"/>
        <v>Նվազել է</v>
      </c>
      <c r="G8" s="23">
        <f t="shared" si="1"/>
        <v>-375</v>
      </c>
    </row>
    <row r="9" spans="1:7" ht="22.5" customHeight="1">
      <c r="A9" s="35">
        <v>5</v>
      </c>
      <c r="B9" s="6" t="s">
        <v>3</v>
      </c>
      <c r="C9" s="15">
        <f>'Հ-01'!C9+'Հ-02'!C9+'Հ-03'!C9</f>
        <v>5286</v>
      </c>
      <c r="D9" s="6" t="s">
        <v>3</v>
      </c>
      <c r="E9" s="15">
        <f>'Հ-01'!E9+'Հ-02'!E9+'Հ-03'!E9</f>
        <v>4725</v>
      </c>
      <c r="F9" s="23" t="str">
        <f t="shared" si="0"/>
        <v>Նվազել է</v>
      </c>
      <c r="G9" s="23">
        <f t="shared" si="1"/>
        <v>-561</v>
      </c>
    </row>
    <row r="10" spans="1:7" ht="21" customHeight="1">
      <c r="A10" s="35"/>
      <c r="B10" s="6" t="s">
        <v>1</v>
      </c>
      <c r="C10" s="15">
        <f>'Հ-01'!C10+'Հ-02'!C10+'Հ-03'!C10</f>
        <v>779</v>
      </c>
      <c r="D10" s="6" t="s">
        <v>1</v>
      </c>
      <c r="E10" s="15">
        <f>'Հ-01'!E10+'Հ-02'!E10+'Հ-03'!E10</f>
        <v>398</v>
      </c>
      <c r="F10" s="23" t="str">
        <f>IF(G10=0,"Անփոփոխ",IF(G10&gt;0,"Աճել է","Նվազել է"))</f>
        <v>Նվազել է</v>
      </c>
      <c r="G10" s="23">
        <f t="shared" si="1"/>
        <v>-381</v>
      </c>
    </row>
    <row r="11" spans="1:7" ht="22.5" customHeight="1">
      <c r="A11" s="35"/>
      <c r="B11" s="6" t="s">
        <v>2</v>
      </c>
      <c r="C11" s="15">
        <f>'Հ-01'!C11+'Հ-02'!C11+'Հ-03'!C11</f>
        <v>4482</v>
      </c>
      <c r="D11" s="6" t="s">
        <v>2</v>
      </c>
      <c r="E11" s="15">
        <f>'Հ-01'!E11+'Հ-02'!E11+'Հ-03'!E11</f>
        <v>4107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-375</v>
      </c>
    </row>
    <row r="12" spans="1:7" ht="26.25" customHeight="1">
      <c r="A12" s="35"/>
      <c r="B12" s="6" t="s">
        <v>8</v>
      </c>
      <c r="C12" s="15">
        <f>'Հ-01'!C12+'Հ-02'!C12+'Հ-03'!C12</f>
        <v>804</v>
      </c>
      <c r="D12" s="6" t="s">
        <v>8</v>
      </c>
      <c r="E12" s="15">
        <f>'Հ-01'!E12+'Հ-02'!E12+'Հ-03'!E12</f>
        <v>1629</v>
      </c>
      <c r="F12" s="23" t="str">
        <f t="shared" si="2"/>
        <v>Աճել է</v>
      </c>
      <c r="G12" s="23">
        <f t="shared" si="1"/>
        <v>825</v>
      </c>
    </row>
    <row r="13" spans="1:7" ht="32.25" customHeight="1">
      <c r="A13" s="35">
        <v>6</v>
      </c>
      <c r="B13" s="63" t="s">
        <v>85</v>
      </c>
      <c r="C13" s="15">
        <f>'Հ-01'!C13+'Հ-02'!C13+'Հ-03'!C13</f>
        <v>7506</v>
      </c>
      <c r="D13" s="63" t="s">
        <v>144</v>
      </c>
      <c r="E13" s="15">
        <f>'Հ-01'!E13+'Հ-02'!E13+'Հ-03'!E13</f>
        <v>5710</v>
      </c>
      <c r="F13" s="23" t="str">
        <f t="shared" si="2"/>
        <v>Նվազել է</v>
      </c>
      <c r="G13" s="23">
        <f t="shared" si="1"/>
        <v>-1796</v>
      </c>
    </row>
    <row r="14" spans="1:7" ht="51.75" customHeight="1">
      <c r="A14" s="35">
        <v>7</v>
      </c>
      <c r="B14" s="63" t="s">
        <v>70</v>
      </c>
      <c r="C14" s="15">
        <f>'Հ-01'!C14+'Հ-02'!C14+'Հ-03'!C14</f>
        <v>1040</v>
      </c>
      <c r="D14" s="63" t="s">
        <v>234</v>
      </c>
      <c r="E14" s="15">
        <f>'Հ-01'!E14+'Հ-02'!E14+'Հ-03'!E14</f>
        <v>872</v>
      </c>
      <c r="F14" s="23" t="str">
        <f t="shared" si="2"/>
        <v>Նվազել է</v>
      </c>
      <c r="G14" s="23">
        <f t="shared" si="1"/>
        <v>-168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152</v>
      </c>
      <c r="C16" s="76"/>
      <c r="D16" s="76" t="s">
        <v>153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'Հ-01'!C17+'Հ-02'!C17+'Հ-03'!C17</f>
        <v>10793</v>
      </c>
      <c r="D17" s="5" t="s">
        <v>5</v>
      </c>
      <c r="E17" s="15">
        <f>'Հ-01'!E17+'Հ-02'!E17+'Հ-03'!E17</f>
        <v>8794</v>
      </c>
      <c r="F17" s="22" t="str">
        <f t="shared" si="2"/>
        <v>Նվազել է</v>
      </c>
      <c r="G17" s="22">
        <f>E17-C17</f>
        <v>-1999</v>
      </c>
    </row>
    <row r="18" spans="1:7" ht="36.75" customHeight="1">
      <c r="A18" s="38">
        <v>2</v>
      </c>
      <c r="B18" s="6" t="s">
        <v>154</v>
      </c>
      <c r="C18" s="15">
        <f>'Հ-01'!C18+'Հ-02'!C18+'Հ-03'!C18</f>
        <v>5998</v>
      </c>
      <c r="D18" s="6" t="s">
        <v>157</v>
      </c>
      <c r="E18" s="15">
        <f>'Հ-01'!E18+'Հ-02'!E18+'Հ-03'!E18</f>
        <v>6038</v>
      </c>
      <c r="F18" s="23" t="str">
        <f t="shared" si="2"/>
        <v>Աճել է</v>
      </c>
      <c r="G18" s="23">
        <f>E18-C18</f>
        <v>40</v>
      </c>
    </row>
    <row r="19" spans="1:7" ht="24" customHeight="1">
      <c r="A19" s="38">
        <v>3</v>
      </c>
      <c r="B19" s="6" t="s">
        <v>6</v>
      </c>
      <c r="C19" s="15">
        <f>'Հ-01'!C19+'Հ-02'!C19+'Հ-03'!C19</f>
        <v>4795</v>
      </c>
      <c r="D19" s="6" t="s">
        <v>6</v>
      </c>
      <c r="E19" s="15">
        <f>'Հ-01'!E19+'Հ-02'!E19+'Հ-03'!E19</f>
        <v>2756</v>
      </c>
      <c r="F19" s="23" t="str">
        <f t="shared" si="2"/>
        <v>Նվազել է</v>
      </c>
      <c r="G19" s="23">
        <f>E19-C19</f>
        <v>-2039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D16" sqref="D16:E16"/>
    </sheetView>
  </sheetViews>
  <sheetFormatPr defaultColWidth="9.140625" defaultRowHeight="12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45</v>
      </c>
      <c r="C2" s="76"/>
      <c r="D2" s="76" t="s">
        <v>199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87</v>
      </c>
      <c r="C3" s="15">
        <f>SUM('[1]Հ-04:Հ-06'!C3)</f>
        <v>18913</v>
      </c>
      <c r="D3" s="5" t="s">
        <v>185</v>
      </c>
      <c r="E3" s="15">
        <f>SUM('Հ-04:Հ-06'!E3)</f>
        <v>6717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-12196</v>
      </c>
    </row>
    <row r="4" spans="1:7" ht="27" customHeight="1">
      <c r="A4" s="35">
        <v>2</v>
      </c>
      <c r="B4" s="13" t="s">
        <v>86</v>
      </c>
      <c r="C4" s="15">
        <f>SUM('[1]Հ-04:Հ-06'!C4)</f>
        <v>8118</v>
      </c>
      <c r="D4" s="13" t="s">
        <v>200</v>
      </c>
      <c r="E4" s="15">
        <f>SUM('Հ-04:Հ-06'!E4)</f>
        <v>2787</v>
      </c>
      <c r="F4" s="23" t="str">
        <f t="shared" si="0"/>
        <v>Նվազել է</v>
      </c>
      <c r="G4" s="23">
        <f t="shared" si="1"/>
        <v>-5331</v>
      </c>
    </row>
    <row r="5" spans="1:7" ht="23.25" customHeight="1">
      <c r="A5" s="35">
        <v>3</v>
      </c>
      <c r="B5" s="6" t="s">
        <v>4</v>
      </c>
      <c r="C5" s="15">
        <f>SUM('[1]Հ-04:Հ-06'!C5)</f>
        <v>5538</v>
      </c>
      <c r="D5" s="6" t="s">
        <v>4</v>
      </c>
      <c r="E5" s="15">
        <f>SUM('Հ-04:Հ-06'!E5)</f>
        <v>1551</v>
      </c>
      <c r="F5" s="23" t="str">
        <f t="shared" si="0"/>
        <v>Նվազել է</v>
      </c>
      <c r="G5" s="23">
        <f t="shared" si="1"/>
        <v>-3987</v>
      </c>
    </row>
    <row r="6" spans="1:7" ht="22.5" customHeight="1">
      <c r="A6" s="35">
        <v>4</v>
      </c>
      <c r="B6" s="6" t="s">
        <v>0</v>
      </c>
      <c r="C6" s="15">
        <f>SUM('[1]Հ-04:Հ-06'!C6)</f>
        <v>5257</v>
      </c>
      <c r="D6" s="6" t="s">
        <v>0</v>
      </c>
      <c r="E6" s="15">
        <f>SUM('Հ-04:Հ-06'!E6)</f>
        <v>2379</v>
      </c>
      <c r="F6" s="23" t="str">
        <f t="shared" si="0"/>
        <v>Նվազել է</v>
      </c>
      <c r="G6" s="23">
        <f t="shared" si="1"/>
        <v>-2878</v>
      </c>
    </row>
    <row r="7" spans="1:7" ht="21.75" customHeight="1">
      <c r="A7" s="35"/>
      <c r="B7" s="6" t="s">
        <v>1</v>
      </c>
      <c r="C7" s="15">
        <f>SUM('[1]Հ-04:Հ-06'!C7)</f>
        <v>2123</v>
      </c>
      <c r="D7" s="6" t="s">
        <v>1</v>
      </c>
      <c r="E7" s="15">
        <f>SUM('Հ-04:Հ-06'!E7)</f>
        <v>989</v>
      </c>
      <c r="F7" s="23" t="str">
        <f t="shared" si="0"/>
        <v>Նվազել է</v>
      </c>
      <c r="G7" s="23">
        <f t="shared" si="1"/>
        <v>-1134</v>
      </c>
    </row>
    <row r="8" spans="1:7" ht="21.75" customHeight="1">
      <c r="A8" s="35"/>
      <c r="B8" s="6" t="s">
        <v>2</v>
      </c>
      <c r="C8" s="15">
        <f>SUM('[1]Հ-04:Հ-06'!C8)</f>
        <v>3134</v>
      </c>
      <c r="D8" s="6" t="s">
        <v>2</v>
      </c>
      <c r="E8" s="15">
        <f>SUM('Հ-04:Հ-06'!E8)</f>
        <v>1390</v>
      </c>
      <c r="F8" s="23" t="str">
        <f t="shared" si="0"/>
        <v>Նվազել է</v>
      </c>
      <c r="G8" s="23">
        <f t="shared" si="1"/>
        <v>-1744</v>
      </c>
    </row>
    <row r="9" spans="1:7" ht="22.5" customHeight="1">
      <c r="A9" s="35">
        <v>5</v>
      </c>
      <c r="B9" s="6" t="s">
        <v>3</v>
      </c>
      <c r="C9" s="15">
        <f>SUM('[1]Հ-04:Հ-06'!C9)</f>
        <v>3829</v>
      </c>
      <c r="D9" s="6" t="s">
        <v>3</v>
      </c>
      <c r="E9" s="15">
        <f>SUM('Հ-04:Հ-06'!E9)</f>
        <v>1564</v>
      </c>
      <c r="F9" s="23" t="str">
        <f t="shared" si="0"/>
        <v>Նվազել է</v>
      </c>
      <c r="G9" s="23">
        <f t="shared" si="1"/>
        <v>-2265</v>
      </c>
    </row>
    <row r="10" spans="1:7" ht="21" customHeight="1">
      <c r="A10" s="35"/>
      <c r="B10" s="6" t="s">
        <v>1</v>
      </c>
      <c r="C10" s="15">
        <f>SUM('[1]Հ-04:Հ-06'!C10)</f>
        <v>472</v>
      </c>
      <c r="D10" s="6" t="s">
        <v>1</v>
      </c>
      <c r="E10" s="15">
        <f>SUM('Հ-04:Հ-06'!E10)</f>
        <v>127</v>
      </c>
      <c r="F10" s="23" t="str">
        <f>IF(G10=0,"Անփոփոխ",IF(G10&gt;0,"Աճել է","Նվազել է"))</f>
        <v>Նվազել է</v>
      </c>
      <c r="G10" s="23">
        <f t="shared" si="1"/>
        <v>-345</v>
      </c>
    </row>
    <row r="11" spans="1:7" ht="22.5" customHeight="1">
      <c r="A11" s="35"/>
      <c r="B11" s="6" t="s">
        <v>2</v>
      </c>
      <c r="C11" s="15">
        <f>SUM('[1]Հ-04:Հ-06'!C11)</f>
        <v>3134</v>
      </c>
      <c r="D11" s="6" t="s">
        <v>2</v>
      </c>
      <c r="E11" s="15">
        <f>SUM('Հ-04:Հ-06'!E11)</f>
        <v>1390</v>
      </c>
      <c r="F11" s="23" t="str">
        <f t="shared" ref="F11:F19" si="2">IF(G11=0,"Անփոփոխ",IF(G11&gt;0,"Աճել է","Նվազել է"))</f>
        <v>Նվազել է</v>
      </c>
      <c r="G11" s="23">
        <f t="shared" si="1"/>
        <v>-1744</v>
      </c>
    </row>
    <row r="12" spans="1:7" ht="26.25" customHeight="1">
      <c r="A12" s="35"/>
      <c r="B12" s="6" t="s">
        <v>8</v>
      </c>
      <c r="C12" s="15">
        <f>SUM('[1]Հ-04:Հ-06'!C12)</f>
        <v>695</v>
      </c>
      <c r="D12" s="6" t="s">
        <v>8</v>
      </c>
      <c r="E12" s="15">
        <f>SUM('Հ-04:Հ-06'!E12)</f>
        <v>174</v>
      </c>
      <c r="F12" s="23" t="str">
        <f t="shared" si="2"/>
        <v>Նվազել է</v>
      </c>
      <c r="G12" s="23">
        <f t="shared" si="1"/>
        <v>-521</v>
      </c>
    </row>
    <row r="13" spans="1:7" ht="36.75" customHeight="1">
      <c r="A13" s="35">
        <v>6</v>
      </c>
      <c r="B13" s="63" t="s">
        <v>88</v>
      </c>
      <c r="C13" s="15">
        <f>SUM('[1]Հ-04:Հ-06'!C13)</f>
        <v>4770</v>
      </c>
      <c r="D13" s="63" t="s">
        <v>161</v>
      </c>
      <c r="E13" s="15">
        <f>SUM('Հ-04:Հ-06'!E13)</f>
        <v>2178</v>
      </c>
      <c r="F13" s="23" t="str">
        <f t="shared" si="2"/>
        <v>Նվազել է</v>
      </c>
      <c r="G13" s="23">
        <f t="shared" si="1"/>
        <v>-2592</v>
      </c>
    </row>
    <row r="14" spans="1:7" ht="41.25" customHeight="1">
      <c r="A14" s="35">
        <v>7</v>
      </c>
      <c r="B14" s="63" t="s">
        <v>89</v>
      </c>
      <c r="C14" s="15">
        <f>SUM('[1]Հ-04:Հ-06'!C14)</f>
        <v>772</v>
      </c>
      <c r="D14" s="63" t="s">
        <v>201</v>
      </c>
      <c r="E14" s="15">
        <f>SUM('Հ-04:Հ-06'!E14)</f>
        <v>368</v>
      </c>
      <c r="F14" s="23" t="str">
        <f t="shared" si="2"/>
        <v>Նվազել է</v>
      </c>
      <c r="G14" s="23">
        <f t="shared" si="1"/>
        <v>-404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44</v>
      </c>
      <c r="C16" s="76"/>
      <c r="D16" s="76" t="s">
        <v>203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SUM('[1]Հ-04:Հ-06'!C17)</f>
        <v>8524</v>
      </c>
      <c r="D17" s="5" t="s">
        <v>5</v>
      </c>
      <c r="E17" s="15">
        <f>SUM('Հ-04:Հ-06'!E17)</f>
        <v>3105</v>
      </c>
      <c r="F17" s="22" t="str">
        <f t="shared" si="2"/>
        <v>Նվազել է</v>
      </c>
      <c r="G17" s="22">
        <f>E17-C17</f>
        <v>-5419</v>
      </c>
    </row>
    <row r="18" spans="1:7" ht="36.75" customHeight="1">
      <c r="A18" s="38">
        <v>2</v>
      </c>
      <c r="B18" s="6" t="s">
        <v>90</v>
      </c>
      <c r="C18" s="15">
        <f>SUM('[1]Հ-04:Հ-06'!C18)</f>
        <v>6450</v>
      </c>
      <c r="D18" s="6" t="s">
        <v>202</v>
      </c>
      <c r="E18" s="15">
        <f>SUM('Հ-04:Հ-06'!E18)</f>
        <v>2214</v>
      </c>
      <c r="F18" s="23" t="str">
        <f t="shared" si="2"/>
        <v>Նվազել է</v>
      </c>
      <c r="G18" s="23">
        <f>E18-C18</f>
        <v>-4236</v>
      </c>
    </row>
    <row r="19" spans="1:7" ht="24" customHeight="1">
      <c r="A19" s="38">
        <v>3</v>
      </c>
      <c r="B19" s="6" t="s">
        <v>6</v>
      </c>
      <c r="C19" s="15">
        <f>SUM('[1]Հ-04:Հ-06'!C19)</f>
        <v>2074</v>
      </c>
      <c r="D19" s="6" t="s">
        <v>6</v>
      </c>
      <c r="E19" s="15">
        <f>SUM('Հ-04:Հ-06'!E19)</f>
        <v>891</v>
      </c>
      <c r="F19" s="23" t="str">
        <f t="shared" si="2"/>
        <v>Նվազել է</v>
      </c>
      <c r="G19" s="23">
        <f>E19-C19</f>
        <v>-1183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81" t="s">
        <v>46</v>
      </c>
      <c r="C2" s="82"/>
      <c r="D2" s="76" t="s">
        <v>204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109</v>
      </c>
      <c r="C3" s="15">
        <f>'[1]Հ-07'!C3+'[1]Հ-08'!C3+'[1]Հ-09'!C3</f>
        <v>17428</v>
      </c>
      <c r="D3" s="5" t="s">
        <v>185</v>
      </c>
      <c r="E3" s="15">
        <f>'Հ-07'!E3+'Հ-08'!E3+'Հ-09'!E3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-17428</v>
      </c>
    </row>
    <row r="4" spans="1:7" ht="27" customHeight="1">
      <c r="A4" s="35">
        <v>2</v>
      </c>
      <c r="B4" s="13" t="s">
        <v>110</v>
      </c>
      <c r="C4" s="15">
        <f>'[1]Հ-07'!C4+'[1]Հ-08'!C4+'[1]Հ-09'!C4</f>
        <v>7423</v>
      </c>
      <c r="D4" s="13" t="s">
        <v>176</v>
      </c>
      <c r="E4" s="15">
        <f>'Հ-07'!E4+'Հ-08'!E4+'Հ-09'!E4</f>
        <v>0</v>
      </c>
      <c r="F4" s="23" t="str">
        <f t="shared" si="0"/>
        <v>Նվազել է</v>
      </c>
      <c r="G4" s="23">
        <f t="shared" si="1"/>
        <v>-7423</v>
      </c>
    </row>
    <row r="5" spans="1:7" ht="23.25" customHeight="1">
      <c r="A5" s="35">
        <v>3</v>
      </c>
      <c r="B5" s="6" t="s">
        <v>4</v>
      </c>
      <c r="C5" s="15">
        <f>'[1]Հ-07'!C5+'[1]Հ-08'!C5+'[1]Հ-09'!C5</f>
        <v>4939</v>
      </c>
      <c r="D5" s="6" t="s">
        <v>4</v>
      </c>
      <c r="E5" s="15">
        <f>'Հ-07'!E5+'Հ-08'!E5+'Հ-09'!E5</f>
        <v>0</v>
      </c>
      <c r="F5" s="23" t="str">
        <f t="shared" si="0"/>
        <v>Նվազել է</v>
      </c>
      <c r="G5" s="23">
        <f t="shared" si="1"/>
        <v>-4939</v>
      </c>
    </row>
    <row r="6" spans="1:7" ht="22.5" customHeight="1">
      <c r="A6" s="35">
        <v>4</v>
      </c>
      <c r="B6" s="6" t="s">
        <v>0</v>
      </c>
      <c r="C6" s="15">
        <f>'[1]Հ-07'!C6+'[1]Հ-08'!C6+'[1]Հ-09'!C6</f>
        <v>5066</v>
      </c>
      <c r="D6" s="6" t="s">
        <v>0</v>
      </c>
      <c r="E6" s="15">
        <f>'Հ-07'!E6+'Հ-08'!E6+'Հ-09'!E6</f>
        <v>0</v>
      </c>
      <c r="F6" s="23" t="str">
        <f t="shared" si="0"/>
        <v>Նվազել է</v>
      </c>
      <c r="G6" s="23">
        <f t="shared" si="1"/>
        <v>-5066</v>
      </c>
    </row>
    <row r="7" spans="1:7" ht="21.75" customHeight="1">
      <c r="A7" s="35"/>
      <c r="B7" s="6" t="s">
        <v>1</v>
      </c>
      <c r="C7" s="15">
        <f>'[1]Հ-07'!C7+'[1]Հ-08'!C7+'[1]Հ-09'!C7</f>
        <v>2109</v>
      </c>
      <c r="D7" s="6" t="s">
        <v>1</v>
      </c>
      <c r="E7" s="15">
        <f>'Հ-07'!E7+'Հ-08'!E7+'Հ-09'!E7</f>
        <v>0</v>
      </c>
      <c r="F7" s="23" t="str">
        <f t="shared" si="0"/>
        <v>Նվազել է</v>
      </c>
      <c r="G7" s="23">
        <f t="shared" si="1"/>
        <v>-2109</v>
      </c>
    </row>
    <row r="8" spans="1:7" ht="21.75" customHeight="1">
      <c r="A8" s="35"/>
      <c r="B8" s="6" t="s">
        <v>2</v>
      </c>
      <c r="C8" s="15">
        <f>'[1]Հ-07'!C8+'[1]Հ-08'!C8+'[1]Հ-09'!C8</f>
        <v>2951</v>
      </c>
      <c r="D8" s="6" t="s">
        <v>2</v>
      </c>
      <c r="E8" s="15">
        <f>'Հ-07'!E8+'Հ-08'!E8+'Հ-09'!E8</f>
        <v>0</v>
      </c>
      <c r="F8" s="23" t="str">
        <f t="shared" si="0"/>
        <v>Նվազել է</v>
      </c>
      <c r="G8" s="23">
        <f t="shared" si="1"/>
        <v>-2951</v>
      </c>
    </row>
    <row r="9" spans="1:7" ht="22.5" customHeight="1">
      <c r="A9" s="35">
        <v>5</v>
      </c>
      <c r="B9" s="6" t="s">
        <v>3</v>
      </c>
      <c r="C9" s="15">
        <f>'[1]Հ-07'!C9+'[1]Հ-08'!C9+'[1]Հ-09'!C9</f>
        <v>3495</v>
      </c>
      <c r="D9" s="6" t="s">
        <v>3</v>
      </c>
      <c r="E9" s="15">
        <f>'Հ-07'!E9+'Հ-08'!E9+'Հ-09'!E9</f>
        <v>0</v>
      </c>
      <c r="F9" s="23" t="str">
        <f t="shared" si="0"/>
        <v>Նվազել է</v>
      </c>
      <c r="G9" s="23">
        <f t="shared" si="1"/>
        <v>-3495</v>
      </c>
    </row>
    <row r="10" spans="1:7" ht="27.75" customHeight="1">
      <c r="A10" s="35"/>
      <c r="B10" s="6" t="s">
        <v>15</v>
      </c>
      <c r="C10" s="15">
        <f>'[1]Հ-07'!C10+'[1]Հ-08'!C10+'[1]Հ-09'!C10</f>
        <v>389</v>
      </c>
      <c r="D10" s="6" t="s">
        <v>15</v>
      </c>
      <c r="E10" s="15">
        <f>'Հ-07'!E10+'Հ-08'!E10+'Հ-09'!E10</f>
        <v>0</v>
      </c>
      <c r="F10" s="23" t="str">
        <f>IF(G10=0,"Անփոփոխ",IF(G10&gt;0,"Աճել է","Նվազել է"))</f>
        <v>Նվազել է</v>
      </c>
      <c r="G10" s="23">
        <f t="shared" si="1"/>
        <v>-389</v>
      </c>
    </row>
    <row r="11" spans="1:7" ht="22.5" customHeight="1">
      <c r="A11" s="35"/>
      <c r="B11" s="6" t="s">
        <v>2</v>
      </c>
      <c r="C11" s="15">
        <f>'[1]Հ-07'!C11+'[1]Հ-08'!C11+'[1]Հ-09'!C11</f>
        <v>2951</v>
      </c>
      <c r="D11" s="6" t="s">
        <v>2</v>
      </c>
      <c r="E11" s="15">
        <f>'Հ-07'!E11+'Հ-08'!E11+'Հ-09'!E11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-2951</v>
      </c>
    </row>
    <row r="12" spans="1:7" ht="26.25" customHeight="1">
      <c r="A12" s="35"/>
      <c r="B12" s="6" t="s">
        <v>8</v>
      </c>
      <c r="C12" s="15">
        <f>'[1]Հ-07'!C12+'[1]Հ-08'!C12+'[1]Հ-09'!C12</f>
        <v>625</v>
      </c>
      <c r="D12" s="6" t="s">
        <v>8</v>
      </c>
      <c r="E12" s="15">
        <f>'Հ-07'!E12+'Հ-08'!E12+'Հ-09'!E12</f>
        <v>0</v>
      </c>
      <c r="F12" s="23" t="str">
        <f t="shared" si="2"/>
        <v>Նվազել է</v>
      </c>
      <c r="G12" s="23">
        <f t="shared" si="1"/>
        <v>-625</v>
      </c>
    </row>
    <row r="13" spans="1:7" ht="27" customHeight="1">
      <c r="A13" s="35">
        <v>6</v>
      </c>
      <c r="B13" s="6" t="s">
        <v>111</v>
      </c>
      <c r="C13" s="15">
        <f>'[1]Հ-07'!C13+'[1]Հ-08'!C13+'[1]Հ-09'!C13</f>
        <v>4629</v>
      </c>
      <c r="D13" s="6" t="s">
        <v>111</v>
      </c>
      <c r="E13" s="15">
        <f>'Հ-07'!E13+'Հ-08'!E13+'Հ-09'!E13</f>
        <v>0</v>
      </c>
      <c r="F13" s="23" t="str">
        <f t="shared" si="2"/>
        <v>Նվազել է</v>
      </c>
      <c r="G13" s="23">
        <f t="shared" si="1"/>
        <v>-4629</v>
      </c>
    </row>
    <row r="14" spans="1:7" ht="37.5" customHeight="1">
      <c r="A14" s="35">
        <v>7</v>
      </c>
      <c r="B14" s="63" t="s">
        <v>112</v>
      </c>
      <c r="C14" s="15">
        <f>'[1]Հ-07'!C14+'[1]Հ-08'!C14+'[1]Հ-09'!C14</f>
        <v>671</v>
      </c>
      <c r="D14" s="63" t="s">
        <v>155</v>
      </c>
      <c r="E14" s="15">
        <f>'Հ-07'!E14+'Հ-08'!E14+'Հ-09'!E14</f>
        <v>0</v>
      </c>
      <c r="F14" s="23" t="str">
        <f t="shared" si="2"/>
        <v>Նվազել է</v>
      </c>
      <c r="G14" s="23">
        <f t="shared" si="1"/>
        <v>-671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81" t="s">
        <v>47</v>
      </c>
      <c r="C16" s="82"/>
      <c r="D16" s="76" t="s">
        <v>205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'[1]Հ-07'!C17+'[1]Հ-08'!C17+'[1]Հ-09'!C17</f>
        <v>7960</v>
      </c>
      <c r="D17" s="5" t="s">
        <v>5</v>
      </c>
      <c r="E17" s="15"/>
      <c r="F17" s="22" t="str">
        <f t="shared" si="2"/>
        <v>Նվազել է</v>
      </c>
      <c r="G17" s="22">
        <f>E17-C17</f>
        <v>-7960</v>
      </c>
    </row>
    <row r="18" spans="1:7" ht="36.75" customHeight="1">
      <c r="A18" s="38">
        <v>2</v>
      </c>
      <c r="B18" s="6" t="s">
        <v>113</v>
      </c>
      <c r="C18" s="15">
        <f>'[1]Հ-07'!C18+'[1]Հ-08'!C18+'[1]Հ-09'!C18</f>
        <v>5818</v>
      </c>
      <c r="D18" s="6" t="s">
        <v>174</v>
      </c>
      <c r="E18" s="15"/>
      <c r="F18" s="23" t="str">
        <f t="shared" si="2"/>
        <v>Նվազել է</v>
      </c>
      <c r="G18" s="23">
        <f>E18-C18</f>
        <v>-5818</v>
      </c>
    </row>
    <row r="19" spans="1:7" ht="24" customHeight="1">
      <c r="A19" s="38">
        <v>3</v>
      </c>
      <c r="B19" s="6" t="s">
        <v>6</v>
      </c>
      <c r="C19" s="15">
        <f>'[1]Հ-07'!C19+'[1]Հ-08'!C19+'[1]Հ-09'!C19</f>
        <v>2142</v>
      </c>
      <c r="D19" s="6" t="s">
        <v>6</v>
      </c>
      <c r="E19" s="15"/>
      <c r="F19" s="23" t="str">
        <f t="shared" si="2"/>
        <v>Նվազել է</v>
      </c>
      <c r="G19" s="23">
        <f>E19-C19</f>
        <v>-2142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2" sqref="D2:E2"/>
    </sheetView>
  </sheetViews>
  <sheetFormatPr defaultColWidth="9.140625" defaultRowHeight="12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48</v>
      </c>
      <c r="C2" s="76"/>
      <c r="D2" s="76" t="s">
        <v>209</v>
      </c>
      <c r="E2" s="76"/>
      <c r="F2" s="79" t="s">
        <v>7</v>
      </c>
      <c r="G2" s="80"/>
    </row>
    <row r="3" spans="1:7" ht="33" customHeight="1">
      <c r="A3" s="34">
        <v>1</v>
      </c>
      <c r="B3" s="5" t="s">
        <v>114</v>
      </c>
      <c r="C3" s="15">
        <f>SUM('[1]Հ-10:Հ-12'!C3)</f>
        <v>22407</v>
      </c>
      <c r="D3" s="5" t="s">
        <v>30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>
      <c r="A4" s="35">
        <v>2</v>
      </c>
      <c r="B4" s="13" t="s">
        <v>133</v>
      </c>
      <c r="C4" s="15">
        <f>SUM('[1]Հ-10:Հ-12'!C4)</f>
        <v>8471</v>
      </c>
      <c r="D4" s="13" t="s">
        <v>176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>
      <c r="A5" s="35">
        <v>3</v>
      </c>
      <c r="B5" s="57" t="s">
        <v>4</v>
      </c>
      <c r="C5" s="15">
        <f>SUM('[1]Հ-10:Հ-12'!C5)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>
      <c r="A6" s="35">
        <v>4</v>
      </c>
      <c r="B6" s="6" t="s">
        <v>0</v>
      </c>
      <c r="C6" s="15">
        <f>SUM('[1]Հ-10:Հ-12'!C6)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>
      <c r="A7" s="35"/>
      <c r="B7" s="6" t="s">
        <v>1</v>
      </c>
      <c r="C7" s="15">
        <f>SUM('[1]Հ-10:Հ-12'!C7)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>
      <c r="A8" s="35"/>
      <c r="B8" s="6" t="s">
        <v>2</v>
      </c>
      <c r="C8" s="15">
        <f>SUM('[1]Հ-10:Հ-12'!C8)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>
      <c r="A9" s="35">
        <v>5</v>
      </c>
      <c r="B9" s="6" t="s">
        <v>3</v>
      </c>
      <c r="C9" s="15">
        <f>SUM('[1]Հ-10:Հ-12'!C9)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>
      <c r="A10" s="35"/>
      <c r="B10" s="6" t="s">
        <v>20</v>
      </c>
      <c r="C10" s="15">
        <f>SUM('[1]Հ-10:Հ-12'!C10)</f>
        <v>594</v>
      </c>
      <c r="D10" s="6" t="s">
        <v>20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>
      <c r="A11" s="35"/>
      <c r="B11" s="6" t="s">
        <v>2</v>
      </c>
      <c r="C11" s="15">
        <f>SUM('[1]Հ-10:Հ-12'!C11)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>
      <c r="A12" s="35"/>
      <c r="B12" s="6" t="s">
        <v>8</v>
      </c>
      <c r="C12" s="15">
        <f>SUM('[1]Հ-10:Հ-12'!C12)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>
      <c r="A13" s="35">
        <v>6</v>
      </c>
      <c r="B13" s="6" t="s">
        <v>117</v>
      </c>
      <c r="C13" s="15">
        <f>SUM('[1]Հ-10:Հ-12'!C13)</f>
        <v>6308</v>
      </c>
      <c r="D13" s="6" t="s">
        <v>161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>
      <c r="A14" s="35">
        <v>7</v>
      </c>
      <c r="B14" s="63" t="s">
        <v>138</v>
      </c>
      <c r="C14" s="15">
        <f>SUM('[1]Հ-10:Հ-12'!C14)</f>
        <v>1194</v>
      </c>
      <c r="D14" s="63" t="s">
        <v>208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>
      <c r="A15" s="17"/>
      <c r="B15" s="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49</v>
      </c>
      <c r="C16" s="76"/>
      <c r="D16" s="76" t="s">
        <v>207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SUM('[1]Հ-10:Հ-12'!C17)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>
      <c r="A18" s="38">
        <v>2</v>
      </c>
      <c r="B18" s="6" t="s">
        <v>118</v>
      </c>
      <c r="C18" s="15">
        <f>SUM('[1]Հ-10:Հ-12'!C18)</f>
        <v>6808</v>
      </c>
      <c r="D18" s="6" t="s">
        <v>206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>
      <c r="A19" s="38">
        <v>3</v>
      </c>
      <c r="B19" s="6" t="s">
        <v>6</v>
      </c>
      <c r="C19" s="15">
        <f>SUM('[1]Հ-10:Հ-12'!C19)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2" sqref="D2:E2"/>
    </sheetView>
  </sheetViews>
  <sheetFormatPr defaultColWidth="9.140625" defaultRowHeight="12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51</v>
      </c>
      <c r="C2" s="76"/>
      <c r="D2" s="76" t="s">
        <v>213</v>
      </c>
      <c r="E2" s="76"/>
      <c r="F2" s="79" t="s">
        <v>7</v>
      </c>
      <c r="G2" s="80"/>
    </row>
    <row r="3" spans="1:7" ht="30" customHeight="1">
      <c r="A3" s="34">
        <v>1</v>
      </c>
      <c r="B3" s="5" t="s">
        <v>94</v>
      </c>
      <c r="C3" s="15">
        <f>SUM('[1]Հ-01:Հ-06'!C3)</f>
        <v>36703</v>
      </c>
      <c r="D3" s="5" t="s">
        <v>30</v>
      </c>
      <c r="E3" s="15">
        <f>SUM('Հ-01:Հ-06'!E3)</f>
        <v>25563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-11140</v>
      </c>
    </row>
    <row r="4" spans="1:7" ht="27" customHeight="1">
      <c r="A4" s="35">
        <v>2</v>
      </c>
      <c r="B4" s="13" t="s">
        <v>93</v>
      </c>
      <c r="C4" s="15">
        <f>SUM('[1]Հ-01:Հ-06'!C4)</f>
        <v>15866</v>
      </c>
      <c r="D4" s="13" t="s">
        <v>210</v>
      </c>
      <c r="E4" s="15">
        <f>SUM('Հ-01:Հ-06'!E4)</f>
        <v>10386</v>
      </c>
      <c r="F4" s="23" t="str">
        <f t="shared" si="0"/>
        <v>Նվազել է</v>
      </c>
      <c r="G4" s="23">
        <f t="shared" si="1"/>
        <v>-5480</v>
      </c>
    </row>
    <row r="5" spans="1:7" ht="23.25" customHeight="1">
      <c r="A5" s="35">
        <v>3</v>
      </c>
      <c r="B5" s="6" t="s">
        <v>4</v>
      </c>
      <c r="C5" s="15">
        <f>SUM('[1]Հ-01:Հ-06'!C5)</f>
        <v>10827</v>
      </c>
      <c r="D5" s="6" t="s">
        <v>4</v>
      </c>
      <c r="E5" s="15">
        <f>SUM('Հ-01:Հ-06'!E5)</f>
        <v>5754</v>
      </c>
      <c r="F5" s="23" t="str">
        <f t="shared" si="0"/>
        <v>Նվազել է</v>
      </c>
      <c r="G5" s="23">
        <f t="shared" si="1"/>
        <v>-5073</v>
      </c>
    </row>
    <row r="6" spans="1:7" ht="22.5" customHeight="1">
      <c r="A6" s="35">
        <v>4</v>
      </c>
      <c r="B6" s="6" t="s">
        <v>0</v>
      </c>
      <c r="C6" s="15">
        <f>SUM('[1]Հ-01:Հ-06'!C6)</f>
        <v>10010</v>
      </c>
      <c r="D6" s="6" t="s">
        <v>0</v>
      </c>
      <c r="E6" s="15">
        <f>SUM('Հ-01:Հ-06'!E6)</f>
        <v>9416</v>
      </c>
      <c r="F6" s="23" t="str">
        <f t="shared" si="0"/>
        <v>Նվազել է</v>
      </c>
      <c r="G6" s="23">
        <f t="shared" si="1"/>
        <v>-594</v>
      </c>
    </row>
    <row r="7" spans="1:7" ht="21.75" customHeight="1">
      <c r="A7" s="35"/>
      <c r="B7" s="6" t="s">
        <v>1</v>
      </c>
      <c r="C7" s="15">
        <f>SUM('[1]Հ-01:Հ-06'!C7)</f>
        <v>4289</v>
      </c>
      <c r="D7" s="6" t="s">
        <v>1</v>
      </c>
      <c r="E7" s="15">
        <f>SUM('Հ-01:Հ-06'!E7)</f>
        <v>3919</v>
      </c>
      <c r="F7" s="23" t="str">
        <f t="shared" si="0"/>
        <v>Նվազել է</v>
      </c>
      <c r="G7" s="23">
        <f t="shared" si="1"/>
        <v>-370</v>
      </c>
    </row>
    <row r="8" spans="1:7" ht="21.75" customHeight="1">
      <c r="A8" s="35"/>
      <c r="B8" s="6" t="s">
        <v>2</v>
      </c>
      <c r="C8" s="15">
        <f>SUM('[1]Հ-01:Հ-06'!C8)</f>
        <v>5721</v>
      </c>
      <c r="D8" s="6" t="s">
        <v>2</v>
      </c>
      <c r="E8" s="15">
        <f>SUM('Հ-01:Հ-06'!E8)</f>
        <v>5497</v>
      </c>
      <c r="F8" s="23" t="str">
        <f t="shared" si="0"/>
        <v>Նվազել է</v>
      </c>
      <c r="G8" s="23">
        <f t="shared" si="1"/>
        <v>-224</v>
      </c>
    </row>
    <row r="9" spans="1:7" ht="22.5" customHeight="1">
      <c r="A9" s="35">
        <v>5</v>
      </c>
      <c r="B9" s="6" t="s">
        <v>3</v>
      </c>
      <c r="C9" s="15">
        <f>SUM('[1]Հ-01:Հ-06'!C9)</f>
        <v>7046</v>
      </c>
      <c r="D9" s="6" t="s">
        <v>3</v>
      </c>
      <c r="E9" s="15">
        <f>SUM('Հ-01:Հ-06'!E9)</f>
        <v>6289</v>
      </c>
      <c r="F9" s="23" t="str">
        <f t="shared" si="0"/>
        <v>Նվազել է</v>
      </c>
      <c r="G9" s="23">
        <f t="shared" si="1"/>
        <v>-757</v>
      </c>
    </row>
    <row r="10" spans="1:7" ht="21" customHeight="1">
      <c r="A10" s="35"/>
      <c r="B10" s="6" t="s">
        <v>1</v>
      </c>
      <c r="C10" s="15">
        <f>SUM('[1]Հ-01:Հ-06'!C10)</f>
        <v>942</v>
      </c>
      <c r="D10" s="6" t="s">
        <v>1</v>
      </c>
      <c r="E10" s="15">
        <f>SUM('Հ-01:Հ-06'!E10)</f>
        <v>525</v>
      </c>
      <c r="F10" s="23" t="str">
        <f>IF(G10=0,"Անփոփոխ",IF(G10&gt;0,"Աճել է","Նվազել է"))</f>
        <v>Նվազել է</v>
      </c>
      <c r="G10" s="23">
        <f t="shared" si="1"/>
        <v>-417</v>
      </c>
    </row>
    <row r="11" spans="1:7" ht="22.5" customHeight="1">
      <c r="A11" s="35"/>
      <c r="B11" s="6" t="s">
        <v>2</v>
      </c>
      <c r="C11" s="15">
        <f>SUM('[1]Հ-01:Հ-06'!C11)</f>
        <v>5721</v>
      </c>
      <c r="D11" s="6" t="s">
        <v>2</v>
      </c>
      <c r="E11" s="15">
        <f>SUM('Հ-01:Հ-06'!E11)</f>
        <v>5497</v>
      </c>
      <c r="F11" s="23" t="str">
        <f t="shared" ref="F11:F19" si="2">IF(G11=0,"Անփոփոխ",IF(G11&gt;0,"Աճել է","Նվազել է"))</f>
        <v>Նվազել է</v>
      </c>
      <c r="G11" s="23">
        <f t="shared" si="1"/>
        <v>-224</v>
      </c>
    </row>
    <row r="12" spans="1:7" ht="26.25" customHeight="1">
      <c r="A12" s="35"/>
      <c r="B12" s="6" t="s">
        <v>8</v>
      </c>
      <c r="C12" s="15">
        <f>SUM('[1]Հ-01:Հ-06'!C12)</f>
        <v>1325</v>
      </c>
      <c r="D12" s="6" t="s">
        <v>8</v>
      </c>
      <c r="E12" s="15">
        <f>SUM('Հ-01:Հ-06'!E12)</f>
        <v>1803</v>
      </c>
      <c r="F12" s="23" t="str">
        <f t="shared" si="2"/>
        <v>Աճել է</v>
      </c>
      <c r="G12" s="23">
        <f t="shared" si="1"/>
        <v>478</v>
      </c>
    </row>
    <row r="13" spans="1:7" ht="27" customHeight="1">
      <c r="A13" s="35">
        <v>6</v>
      </c>
      <c r="B13" s="63" t="s">
        <v>121</v>
      </c>
      <c r="C13" s="15">
        <f>SUM('[1]Հ-01:Հ-06'!C13)</f>
        <v>9597</v>
      </c>
      <c r="D13" s="63" t="s">
        <v>144</v>
      </c>
      <c r="E13" s="15">
        <f>SUM('Հ-01:Հ-06'!E13)</f>
        <v>7888</v>
      </c>
      <c r="F13" s="23" t="str">
        <f t="shared" si="2"/>
        <v>Նվազել է</v>
      </c>
      <c r="G13" s="23">
        <f t="shared" si="1"/>
        <v>-1709</v>
      </c>
    </row>
    <row r="14" spans="1:7" ht="29.25" customHeight="1">
      <c r="A14" s="35">
        <v>7</v>
      </c>
      <c r="B14" s="63" t="s">
        <v>92</v>
      </c>
      <c r="C14" s="15">
        <f>SUM('[1]Հ-01:Հ-06'!C14)</f>
        <v>1663</v>
      </c>
      <c r="D14" s="63" t="s">
        <v>162</v>
      </c>
      <c r="E14" s="15">
        <f>SUM('Հ-01:Հ-06'!E14)</f>
        <v>1240</v>
      </c>
      <c r="F14" s="23" t="str">
        <f t="shared" si="2"/>
        <v>Նվազել է</v>
      </c>
      <c r="G14" s="23">
        <f t="shared" si="1"/>
        <v>-423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35.25" customHeight="1" thickBot="1">
      <c r="A16" s="50"/>
      <c r="B16" s="76" t="s">
        <v>56</v>
      </c>
      <c r="C16" s="76"/>
      <c r="D16" s="76" t="s">
        <v>211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'[1]Հ-1-ին եռ'!C17+'[1]Հ-2-րդ եռ.'!C17</f>
        <v>16329</v>
      </c>
      <c r="D17" s="5" t="s">
        <v>5</v>
      </c>
      <c r="E17" s="15">
        <f>'Հ-1-ին եռ'!E17+'Հ-2-րդ եռ.'!E17</f>
        <v>11899</v>
      </c>
      <c r="F17" s="22" t="str">
        <f t="shared" si="2"/>
        <v>Նվազել է</v>
      </c>
      <c r="G17" s="22">
        <f>E17-C17</f>
        <v>-4430</v>
      </c>
    </row>
    <row r="18" spans="1:7" ht="30" customHeight="1">
      <c r="A18" s="38">
        <v>2</v>
      </c>
      <c r="B18" s="6" t="s">
        <v>91</v>
      </c>
      <c r="C18" s="15">
        <f>'[1]Հ-1-ին եռ'!C18+'[1]Հ-2-րդ եռ.'!C18</f>
        <v>12276</v>
      </c>
      <c r="D18" s="6" t="s">
        <v>212</v>
      </c>
      <c r="E18" s="15">
        <f>'Հ-1-ին եռ'!E18+'Հ-2-րդ եռ.'!E18</f>
        <v>8252</v>
      </c>
      <c r="F18" s="23" t="str">
        <f t="shared" si="2"/>
        <v>Նվազել է</v>
      </c>
      <c r="G18" s="23">
        <f>E18-C18</f>
        <v>-4024</v>
      </c>
    </row>
    <row r="19" spans="1:7" ht="24" customHeight="1">
      <c r="A19" s="38">
        <v>3</v>
      </c>
      <c r="B19" s="6" t="s">
        <v>6</v>
      </c>
      <c r="C19" s="15">
        <f>'[1]Հ-1-ին եռ'!C19+'[1]Հ-2-րդ եռ.'!C19</f>
        <v>4053</v>
      </c>
      <c r="D19" s="6" t="s">
        <v>6</v>
      </c>
      <c r="E19" s="15">
        <f>'Հ-1-ին եռ'!E19+'Հ-2-րդ եռ.'!E19</f>
        <v>3647</v>
      </c>
      <c r="F19" s="23" t="str">
        <f t="shared" si="2"/>
        <v>Նվազել է</v>
      </c>
      <c r="G19" s="23">
        <f>E19-C19</f>
        <v>-406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81" t="s">
        <v>52</v>
      </c>
      <c r="C2" s="82"/>
      <c r="D2" s="76" t="s">
        <v>216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132</v>
      </c>
      <c r="C3" s="15">
        <f>'[1]Հ-3-րդ եռ.'!C3+'[1]Հ-4-րդ եռ.'!C3</f>
        <v>39835</v>
      </c>
      <c r="D3" s="5" t="s">
        <v>30</v>
      </c>
      <c r="E3" s="15">
        <f>'Հ-3-րդ եռ.'!E3+'Հ-4-րդ եռ.'!E3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-39835</v>
      </c>
    </row>
    <row r="4" spans="1:7" ht="27" customHeight="1">
      <c r="A4" s="35">
        <v>2</v>
      </c>
      <c r="B4" s="13" t="s">
        <v>134</v>
      </c>
      <c r="C4" s="15">
        <f>'[1]Հ-3-րդ եռ.'!C4+'[1]Հ-4-րդ եռ.'!C4</f>
        <v>15894</v>
      </c>
      <c r="D4" s="13" t="s">
        <v>214</v>
      </c>
      <c r="E4" s="15">
        <f>'Հ-3-րդ եռ.'!E4+'Հ-4-րդ եռ.'!E4</f>
        <v>0</v>
      </c>
      <c r="F4" s="23" t="str">
        <f t="shared" si="0"/>
        <v>Նվազել է</v>
      </c>
      <c r="G4" s="23">
        <f t="shared" si="1"/>
        <v>-15894</v>
      </c>
    </row>
    <row r="5" spans="1:7" ht="23.25" customHeight="1">
      <c r="A5" s="35">
        <v>3</v>
      </c>
      <c r="B5" s="6" t="s">
        <v>4</v>
      </c>
      <c r="C5" s="15">
        <f>'[1]Հ-3-րդ եռ.'!C5+'[1]Հ-4-րդ եռ.'!C5</f>
        <v>10864</v>
      </c>
      <c r="D5" s="6" t="s">
        <v>4</v>
      </c>
      <c r="E5" s="15">
        <f>'Հ-3-րդ եռ.'!E5+'Հ-4-րդ եռ.'!E5</f>
        <v>0</v>
      </c>
      <c r="F5" s="23" t="str">
        <f t="shared" si="0"/>
        <v>Նվազել է</v>
      </c>
      <c r="G5" s="23">
        <f t="shared" si="1"/>
        <v>-10864</v>
      </c>
    </row>
    <row r="6" spans="1:7" ht="22.5" customHeight="1">
      <c r="A6" s="35">
        <v>4</v>
      </c>
      <c r="B6" s="6" t="s">
        <v>0</v>
      </c>
      <c r="C6" s="15">
        <f>'[1]Հ-3-րդ եռ.'!C6+'[1]Հ-4-րդ եռ.'!C6</f>
        <v>13077</v>
      </c>
      <c r="D6" s="6" t="s">
        <v>0</v>
      </c>
      <c r="E6" s="15">
        <f>'Հ-3-րդ եռ.'!E6+'Հ-4-րդ եռ.'!E6</f>
        <v>0</v>
      </c>
      <c r="F6" s="23" t="str">
        <f t="shared" si="0"/>
        <v>Նվազել է</v>
      </c>
      <c r="G6" s="23">
        <f t="shared" si="1"/>
        <v>-13077</v>
      </c>
    </row>
    <row r="7" spans="1:7" ht="21.75" customHeight="1">
      <c r="A7" s="35"/>
      <c r="B7" s="6" t="s">
        <v>1</v>
      </c>
      <c r="C7" s="15">
        <f>'[1]Հ-3-րդ եռ.'!C7+'[1]Հ-4-րդ եռ.'!C7</f>
        <v>5699</v>
      </c>
      <c r="D7" s="6" t="s">
        <v>1</v>
      </c>
      <c r="E7" s="15">
        <f>'Հ-3-րդ եռ.'!E7+'Հ-4-րդ եռ.'!E7</f>
        <v>0</v>
      </c>
      <c r="F7" s="23" t="str">
        <f t="shared" si="0"/>
        <v>Նվազել է</v>
      </c>
      <c r="G7" s="23">
        <f t="shared" si="1"/>
        <v>-5699</v>
      </c>
    </row>
    <row r="8" spans="1:7" ht="21.75" customHeight="1">
      <c r="A8" s="35"/>
      <c r="B8" s="6" t="s">
        <v>2</v>
      </c>
      <c r="C8" s="15">
        <f>'[1]Հ-3-րդ եռ.'!C8+'[1]Հ-4-րդ եռ.'!C8</f>
        <v>7372</v>
      </c>
      <c r="D8" s="6" t="s">
        <v>2</v>
      </c>
      <c r="E8" s="15">
        <f>'Հ-3-րդ եռ.'!E8+'Հ-4-րդ եռ.'!E8</f>
        <v>0</v>
      </c>
      <c r="F8" s="23" t="str">
        <f t="shared" si="0"/>
        <v>Նվազել է</v>
      </c>
      <c r="G8" s="23">
        <f t="shared" si="1"/>
        <v>-7372</v>
      </c>
    </row>
    <row r="9" spans="1:7" ht="33.75" customHeight="1">
      <c r="A9" s="35">
        <v>5</v>
      </c>
      <c r="B9" s="6" t="s">
        <v>3</v>
      </c>
      <c r="C9" s="15">
        <f>'[1]Հ-3-րդ եռ.'!C9+'[1]Հ-4-րդ եռ.'!C9</f>
        <v>8586</v>
      </c>
      <c r="D9" s="6" t="s">
        <v>3</v>
      </c>
      <c r="E9" s="15">
        <f>'Հ-3-րդ եռ.'!E9+'Հ-4-րդ եռ.'!E9</f>
        <v>0</v>
      </c>
      <c r="F9" s="23" t="str">
        <f t="shared" si="0"/>
        <v>Նվազել է</v>
      </c>
      <c r="G9" s="23">
        <f t="shared" si="1"/>
        <v>-8586</v>
      </c>
    </row>
    <row r="10" spans="1:7" ht="31.5" customHeight="1">
      <c r="A10" s="35"/>
      <c r="B10" s="6" t="s">
        <v>15</v>
      </c>
      <c r="C10" s="15">
        <f>'[1]Հ-3-րդ եռ.'!C10+'[1]Հ-4-րդ եռ.'!C10</f>
        <v>983</v>
      </c>
      <c r="D10" s="6" t="s">
        <v>15</v>
      </c>
      <c r="E10" s="15">
        <f>'Հ-3-րդ եռ.'!E10+'Հ-4-րդ եռ.'!E10</f>
        <v>0</v>
      </c>
      <c r="F10" s="23" t="str">
        <f>IF(G10=0,"Անփոփոխ",IF(G10&gt;0,"Աճել է","Նվազել է"))</f>
        <v>Նվազել է</v>
      </c>
      <c r="G10" s="23">
        <f t="shared" si="1"/>
        <v>-983</v>
      </c>
    </row>
    <row r="11" spans="1:7" ht="22.5" customHeight="1">
      <c r="A11" s="35"/>
      <c r="B11" s="6" t="s">
        <v>2</v>
      </c>
      <c r="C11" s="15">
        <f>'[1]Հ-3-րդ եռ.'!C11+'[1]Հ-4-րդ եռ.'!C11</f>
        <v>7372</v>
      </c>
      <c r="D11" s="6" t="s">
        <v>2</v>
      </c>
      <c r="E11" s="15">
        <f>'Հ-3-րդ եռ.'!E11+'Հ-4-րդ եռ.'!E11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-7372</v>
      </c>
    </row>
    <row r="12" spans="1:7" ht="26.25" customHeight="1">
      <c r="A12" s="35"/>
      <c r="B12" s="6" t="s">
        <v>8</v>
      </c>
      <c r="C12" s="15">
        <f>'[1]Հ-3-րդ եռ.'!C12+'[1]Հ-4-րդ եռ.'!C12</f>
        <v>1295</v>
      </c>
      <c r="D12" s="6" t="s">
        <v>8</v>
      </c>
      <c r="E12" s="15">
        <f>'Հ-3-րդ եռ.'!E12+'Հ-4-րդ եռ.'!E12</f>
        <v>0</v>
      </c>
      <c r="F12" s="23" t="str">
        <f t="shared" si="2"/>
        <v>Նվազել է</v>
      </c>
      <c r="G12" s="23">
        <f t="shared" si="1"/>
        <v>-1295</v>
      </c>
    </row>
    <row r="13" spans="1:7" ht="39" customHeight="1">
      <c r="A13" s="35">
        <v>6</v>
      </c>
      <c r="B13" s="6" t="s">
        <v>119</v>
      </c>
      <c r="C13" s="15">
        <f>'[1]Հ-3-րդ եռ.'!C13+'[1]Հ-4-րդ եռ.'!C13</f>
        <v>10937</v>
      </c>
      <c r="D13" s="6" t="s">
        <v>186</v>
      </c>
      <c r="E13" s="15">
        <f>'Հ-3-րդ եռ.'!E13+'Հ-4-րդ եռ.'!E13</f>
        <v>0</v>
      </c>
      <c r="F13" s="23" t="str">
        <f t="shared" si="2"/>
        <v>Նվազել է</v>
      </c>
      <c r="G13" s="23">
        <f t="shared" si="1"/>
        <v>-10937</v>
      </c>
    </row>
    <row r="14" spans="1:7" ht="44.25" customHeight="1">
      <c r="A14" s="35">
        <v>7</v>
      </c>
      <c r="B14" s="63" t="s">
        <v>139</v>
      </c>
      <c r="C14" s="15">
        <f>'[1]Հ-3-րդ եռ.'!C14+'[1]Հ-4-րդ եռ.'!C14</f>
        <v>1865</v>
      </c>
      <c r="D14" s="63" t="s">
        <v>162</v>
      </c>
      <c r="E14" s="15">
        <f>'Հ-3-րդ եռ.'!E14+'Հ-4-րդ եռ.'!E14</f>
        <v>0</v>
      </c>
      <c r="F14" s="23" t="str">
        <f t="shared" si="2"/>
        <v>Նվազել է</v>
      </c>
      <c r="G14" s="23">
        <f t="shared" si="1"/>
        <v>-1865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53</v>
      </c>
      <c r="C16" s="76"/>
      <c r="D16" s="76" t="s">
        <v>215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'[1]Հ-3-րդ եռ.'!C17+'[1]Հ-4-րդ եռ.'!C17</f>
        <v>18166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-18166</v>
      </c>
    </row>
    <row r="18" spans="1:7" ht="36.75" customHeight="1">
      <c r="A18" s="38">
        <v>2</v>
      </c>
      <c r="B18" s="6" t="s">
        <v>120</v>
      </c>
      <c r="C18" s="15">
        <f>'[1]Հ-3-րդ եռ.'!C18+'[1]Հ-4-րդ եռ.'!C18</f>
        <v>12626</v>
      </c>
      <c r="D18" s="6" t="s">
        <v>174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-12626</v>
      </c>
    </row>
    <row r="19" spans="1:7" ht="24" customHeight="1">
      <c r="A19" s="38">
        <v>3</v>
      </c>
      <c r="B19" s="6" t="s">
        <v>6</v>
      </c>
      <c r="C19" s="15">
        <f>'[1]Հ-3-րդ եռ.'!C19+'[1]Հ-4-րդ եռ.'!C19</f>
        <v>5540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-5540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4" workbookViewId="0">
      <selection activeCell="D10" sqref="D10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81" t="s">
        <v>54</v>
      </c>
      <c r="C2" s="82"/>
      <c r="D2" s="81" t="s">
        <v>221</v>
      </c>
      <c r="E2" s="82"/>
      <c r="F2" s="83" t="s">
        <v>7</v>
      </c>
      <c r="G2" s="84"/>
    </row>
    <row r="3" spans="1:7" ht="23.25" customHeight="1">
      <c r="A3" s="34">
        <v>1</v>
      </c>
      <c r="B3" s="5" t="s">
        <v>136</v>
      </c>
      <c r="C3" s="15">
        <f>'[1]Հ-1-ին կիս.'!C3+'[1]Հ-2-րդ կիս.'!C3</f>
        <v>76538</v>
      </c>
      <c r="D3" s="5" t="s">
        <v>30</v>
      </c>
      <c r="E3" s="15">
        <f>'Հ-1-ին կիս.'!E3+'Հ-2-րդ կիս.'!E3</f>
        <v>25563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-50975</v>
      </c>
    </row>
    <row r="4" spans="1:7" ht="27" customHeight="1">
      <c r="A4" s="35">
        <v>2</v>
      </c>
      <c r="B4" s="13" t="s">
        <v>135</v>
      </c>
      <c r="C4" s="15">
        <f>'[1]Հ-1-ին կիս.'!C4+'[1]Հ-2-րդ կիս.'!C4</f>
        <v>31760</v>
      </c>
      <c r="D4" s="13" t="s">
        <v>217</v>
      </c>
      <c r="E4" s="15">
        <f>'Հ-1-ին կիս.'!E4+'Հ-2-րդ կիս.'!E4</f>
        <v>10386</v>
      </c>
      <c r="F4" s="23" t="str">
        <f t="shared" si="0"/>
        <v>Նվազել է</v>
      </c>
      <c r="G4" s="23">
        <f t="shared" si="1"/>
        <v>-21374</v>
      </c>
    </row>
    <row r="5" spans="1:7" ht="23.25" customHeight="1">
      <c r="A5" s="35">
        <v>3</v>
      </c>
      <c r="B5" s="57" t="s">
        <v>4</v>
      </c>
      <c r="C5" s="15">
        <f>'[1]Հ-1-ին կիս.'!C5+'[1]Հ-2-րդ կիս.'!C5</f>
        <v>21691</v>
      </c>
      <c r="D5" s="57" t="s">
        <v>4</v>
      </c>
      <c r="E5" s="15">
        <f>'Հ-1-ին կիս.'!E5+'Հ-2-րդ կիս.'!E5</f>
        <v>5754</v>
      </c>
      <c r="F5" s="23" t="str">
        <f t="shared" si="0"/>
        <v>Նվազել է</v>
      </c>
      <c r="G5" s="23">
        <f t="shared" si="1"/>
        <v>-15937</v>
      </c>
    </row>
    <row r="6" spans="1:7" ht="22.5" customHeight="1">
      <c r="A6" s="35">
        <v>4</v>
      </c>
      <c r="B6" s="6" t="s">
        <v>0</v>
      </c>
      <c r="C6" s="15">
        <f>'[1]Հ-1-ին կիս.'!C6+'[1]Հ-2-րդ կիս.'!C6</f>
        <v>23087</v>
      </c>
      <c r="D6" s="6" t="s">
        <v>0</v>
      </c>
      <c r="E6" s="15">
        <f>'Հ-1-ին կիս.'!E6+'Հ-2-րդ կիս.'!E6</f>
        <v>9416</v>
      </c>
      <c r="F6" s="23" t="str">
        <f t="shared" si="0"/>
        <v>Նվազել է</v>
      </c>
      <c r="G6" s="23">
        <f t="shared" si="1"/>
        <v>-13671</v>
      </c>
    </row>
    <row r="7" spans="1:7" ht="21.75" customHeight="1">
      <c r="A7" s="35"/>
      <c r="B7" s="6" t="s">
        <v>1</v>
      </c>
      <c r="C7" s="15">
        <f>'[1]Հ-1-ին կիս.'!C7+'[1]Հ-2-րդ կիս.'!C7</f>
        <v>9988</v>
      </c>
      <c r="D7" s="6" t="s">
        <v>1</v>
      </c>
      <c r="E7" s="15">
        <f>'Հ-1-ին կիս.'!E7+'Հ-2-րդ կիս.'!E7</f>
        <v>3919</v>
      </c>
      <c r="F7" s="23" t="str">
        <f t="shared" si="0"/>
        <v>Նվազել է</v>
      </c>
      <c r="G7" s="23">
        <f t="shared" si="1"/>
        <v>-6069</v>
      </c>
    </row>
    <row r="8" spans="1:7" ht="21.75" customHeight="1">
      <c r="A8" s="35"/>
      <c r="B8" s="6" t="s">
        <v>2</v>
      </c>
      <c r="C8" s="15">
        <f>'[1]Հ-1-ին կիս.'!C8+'[1]Հ-2-րդ կիս.'!C8</f>
        <v>13093</v>
      </c>
      <c r="D8" s="6" t="s">
        <v>2</v>
      </c>
      <c r="E8" s="15">
        <f>'Հ-1-ին կիս.'!E8+'Հ-2-րդ կիս.'!E8</f>
        <v>5497</v>
      </c>
      <c r="F8" s="23" t="str">
        <f t="shared" si="0"/>
        <v>Նվազել է</v>
      </c>
      <c r="G8" s="23">
        <f t="shared" si="1"/>
        <v>-7596</v>
      </c>
    </row>
    <row r="9" spans="1:7" ht="22.5" customHeight="1">
      <c r="A9" s="35">
        <v>5</v>
      </c>
      <c r="B9" s="6" t="s">
        <v>3</v>
      </c>
      <c r="C9" s="15">
        <f>'[1]Հ-1-ին կիս.'!C9+'[1]Հ-2-րդ կիս.'!C9</f>
        <v>15632</v>
      </c>
      <c r="D9" s="6" t="s">
        <v>3</v>
      </c>
      <c r="E9" s="15">
        <f>'Հ-1-ին կիս.'!E9+'Հ-2-րդ կիս.'!E9</f>
        <v>6289</v>
      </c>
      <c r="F9" s="23" t="str">
        <f t="shared" si="0"/>
        <v>Նվազել է</v>
      </c>
      <c r="G9" s="23">
        <f t="shared" si="1"/>
        <v>-9343</v>
      </c>
    </row>
    <row r="10" spans="1:7" ht="21" customHeight="1">
      <c r="A10" s="35"/>
      <c r="B10" s="6" t="s">
        <v>18</v>
      </c>
      <c r="C10" s="15">
        <f>'[1]Հ-1-ին կիս.'!C10+'[1]Հ-2-րդ կիս.'!C10</f>
        <v>1925</v>
      </c>
      <c r="D10" s="6" t="s">
        <v>18</v>
      </c>
      <c r="E10" s="15">
        <f>'Հ-1-ին կիս.'!E10+'Հ-2-րդ կիս.'!E10</f>
        <v>525</v>
      </c>
      <c r="F10" s="23" t="str">
        <f>IF(G10=0,"Անփոփոխ",IF(G10&gt;0,"Աճել է","Նվազել է"))</f>
        <v>Նվազել է</v>
      </c>
      <c r="G10" s="23">
        <f t="shared" si="1"/>
        <v>-1400</v>
      </c>
    </row>
    <row r="11" spans="1:7" ht="22.5" customHeight="1">
      <c r="A11" s="35"/>
      <c r="B11" s="6" t="s">
        <v>2</v>
      </c>
      <c r="C11" s="15">
        <f>'[1]Հ-1-ին կիս.'!C11+'[1]Հ-2-րդ կիս.'!C11</f>
        <v>13093</v>
      </c>
      <c r="D11" s="6" t="s">
        <v>2</v>
      </c>
      <c r="E11" s="15">
        <f>'Հ-1-ին կիս.'!E11+'Հ-2-րդ կիս.'!E11</f>
        <v>5497</v>
      </c>
      <c r="F11" s="23" t="str">
        <f t="shared" ref="F11:F19" si="2">IF(G11=0,"Անփոփոխ",IF(G11&gt;0,"Աճել է","Նվազել է"))</f>
        <v>Նվազել է</v>
      </c>
      <c r="G11" s="23">
        <f t="shared" si="1"/>
        <v>-7596</v>
      </c>
    </row>
    <row r="12" spans="1:7" ht="26.25" customHeight="1">
      <c r="A12" s="35"/>
      <c r="B12" s="6" t="s">
        <v>8</v>
      </c>
      <c r="C12" s="15">
        <f>'[1]Հ-1-ին կիս.'!C12+'[1]Հ-2-րդ կիս.'!C12</f>
        <v>2620</v>
      </c>
      <c r="D12" s="6" t="s">
        <v>8</v>
      </c>
      <c r="E12" s="15">
        <f>'Հ-1-ին կիս.'!E12+'Հ-2-րդ կիս.'!E12</f>
        <v>1803</v>
      </c>
      <c r="F12" s="23" t="str">
        <f t="shared" si="2"/>
        <v>Նվազել է</v>
      </c>
      <c r="G12" s="23">
        <f t="shared" si="1"/>
        <v>-817</v>
      </c>
    </row>
    <row r="13" spans="1:7" ht="27" customHeight="1">
      <c r="A13" s="35">
        <v>6</v>
      </c>
      <c r="B13" s="63" t="s">
        <v>137</v>
      </c>
      <c r="C13" s="15">
        <f>'[1]Հ-1-ին կիս.'!C13+'[1]Հ-2-րդ կիս.'!C13</f>
        <v>20534</v>
      </c>
      <c r="D13" s="63" t="s">
        <v>218</v>
      </c>
      <c r="E13" s="15">
        <f>'Հ-1-ին կիս.'!E13+'Հ-2-րդ կիս.'!E13</f>
        <v>7888</v>
      </c>
      <c r="F13" s="23" t="str">
        <f t="shared" si="2"/>
        <v>Նվազել է</v>
      </c>
      <c r="G13" s="23">
        <f t="shared" si="1"/>
        <v>-12646</v>
      </c>
    </row>
    <row r="14" spans="1:7" ht="48" customHeight="1">
      <c r="A14" s="35">
        <v>7</v>
      </c>
      <c r="B14" s="63" t="s">
        <v>140</v>
      </c>
      <c r="C14" s="15">
        <f>'[1]Հ-1-ին կիս.'!C14+'[1]Հ-2-րդ կիս.'!C14</f>
        <v>3528</v>
      </c>
      <c r="D14" s="63" t="s">
        <v>208</v>
      </c>
      <c r="E14" s="15">
        <f>'Հ-1-ին կիս.'!E14+'Հ-2-րդ կիս.'!E14</f>
        <v>1240</v>
      </c>
      <c r="F14" s="23" t="str">
        <f t="shared" si="2"/>
        <v>Նվազել է</v>
      </c>
      <c r="G14" s="23">
        <f t="shared" si="1"/>
        <v>-2288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81" t="s">
        <v>55</v>
      </c>
      <c r="C16" s="82"/>
      <c r="D16" s="81" t="s">
        <v>220</v>
      </c>
      <c r="E16" s="85"/>
      <c r="F16" s="83" t="s">
        <v>7</v>
      </c>
      <c r="G16" s="84"/>
    </row>
    <row r="17" spans="1:12" ht="29.25" customHeight="1">
      <c r="A17" s="37">
        <v>1</v>
      </c>
      <c r="B17" s="5" t="s">
        <v>5</v>
      </c>
      <c r="C17" s="15">
        <f>'[1]Հ-1-ին կիս.'!C17+'[1]Հ-2-րդ կիս.'!C17</f>
        <v>34495</v>
      </c>
      <c r="D17" s="5" t="s">
        <v>5</v>
      </c>
      <c r="E17" s="15">
        <f>'Հ-1-ին կիս.'!E17+'Հ-2-րդ կիս.'!E17</f>
        <v>11899</v>
      </c>
      <c r="F17" s="22" t="str">
        <f t="shared" si="2"/>
        <v>Նվազել է</v>
      </c>
      <c r="G17" s="22">
        <f>E17-C17</f>
        <v>-22596</v>
      </c>
    </row>
    <row r="18" spans="1:12" ht="36.75" customHeight="1">
      <c r="A18" s="38">
        <v>2</v>
      </c>
      <c r="B18" s="6" t="s">
        <v>141</v>
      </c>
      <c r="C18" s="15">
        <f>'[1]Հ-1-ին կիս.'!C18+'[1]Հ-2-րդ կիս.'!C18</f>
        <v>24902</v>
      </c>
      <c r="D18" s="6" t="s">
        <v>219</v>
      </c>
      <c r="E18" s="15">
        <f>'Հ-1-ին կիս.'!E18+'Հ-2-րդ կիս.'!E18</f>
        <v>8252</v>
      </c>
      <c r="F18" s="23" t="str">
        <f t="shared" si="2"/>
        <v>Նվազել է</v>
      </c>
      <c r="G18" s="23">
        <f>E18-C18</f>
        <v>-16650</v>
      </c>
    </row>
    <row r="19" spans="1:12" ht="24" customHeight="1">
      <c r="A19" s="38">
        <v>3</v>
      </c>
      <c r="B19" s="6" t="s">
        <v>6</v>
      </c>
      <c r="C19" s="15">
        <f>'[1]Հ-1-ին կիս.'!C19+'[1]Հ-2-րդ կիս.'!C19</f>
        <v>9593</v>
      </c>
      <c r="D19" s="6" t="s">
        <v>6</v>
      </c>
      <c r="E19" s="15">
        <f>'Հ-1-ին կիս.'!E19+'Հ-2-րդ կիս.'!E19</f>
        <v>3647</v>
      </c>
      <c r="F19" s="23" t="str">
        <f t="shared" si="2"/>
        <v>Նվազել է</v>
      </c>
      <c r="G19" s="23">
        <f>E19-C19</f>
        <v>-5946</v>
      </c>
      <c r="L19" s="20">
        <v>5</v>
      </c>
    </row>
    <row r="20" spans="1:12">
      <c r="A20" s="51"/>
      <c r="B20" s="28"/>
      <c r="C20" s="28"/>
    </row>
    <row r="21" spans="1:12">
      <c r="A21" s="51"/>
      <c r="B21" s="28"/>
      <c r="C21" s="28"/>
    </row>
    <row r="22" spans="1:12">
      <c r="A22" s="51"/>
      <c r="B22" s="28"/>
      <c r="C22" s="28"/>
    </row>
    <row r="23" spans="1:12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2025-05-10T21:22:16Z</dcterms:modified>
</cp:coreProperties>
</file>